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AD544A8E-8905-44DB-A9E7-D6C439A65E26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Place'!$A$1:$I$149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8" i="2" l="1"/>
  <c r="G88" i="2"/>
  <c r="F88" i="2"/>
  <c r="E88" i="2"/>
  <c r="D88" i="2"/>
  <c r="C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E3" i="2"/>
  <c r="D3" i="2"/>
  <c r="C3" i="2"/>
  <c r="H88" i="2" l="1"/>
  <c r="H30" i="1"/>
  <c r="H54" i="1" l="1"/>
  <c r="H53" i="1"/>
  <c r="H56" i="1"/>
  <c r="H58" i="1"/>
  <c r="H55" i="1"/>
  <c r="H52" i="1"/>
  <c r="H51" i="1"/>
  <c r="H50" i="1"/>
  <c r="H49" i="1"/>
  <c r="H48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57" i="1"/>
  <c r="H59" i="1"/>
  <c r="H4" i="1"/>
  <c r="G60" i="1"/>
  <c r="F60" i="1"/>
  <c r="E60" i="1"/>
  <c r="D60" i="1"/>
  <c r="C60" i="1"/>
  <c r="H60" i="1" l="1"/>
</calcChain>
</file>

<file path=xl/sharedStrings.xml><?xml version="1.0" encoding="utf-8"?>
<sst xmlns="http://schemas.openxmlformats.org/spreadsheetml/2006/main" count="98" uniqueCount="68">
  <si>
    <t>Voting Area/Section de vote</t>
  </si>
  <si>
    <t>TOTAL</t>
  </si>
  <si>
    <t>ABSENTEE/HOMEBOUND</t>
  </si>
  <si>
    <t>Polling Place / bureau de scrutin</t>
  </si>
  <si>
    <t>CHACUN, Wayne
(NDP/NPD)</t>
  </si>
  <si>
    <t>NESBITT, Greg
(PC)</t>
  </si>
  <si>
    <t>SMERCHANSKI, Eileen
(MLP/PLM)</t>
  </si>
  <si>
    <t>BEULAH COMMUNITY HALL</t>
  </si>
  <si>
    <t>BIRDTAIL SIOUX PRESBYTERIAN CHURCH</t>
  </si>
  <si>
    <t>BIRTLE COMMUNITY HALL</t>
  </si>
  <si>
    <t>CANUPAWAKPA COMPLEX HALL</t>
  </si>
  <si>
    <t>CLANWILLIAM COMMUNITY HALL</t>
  </si>
  <si>
    <t>CLUB FORT ELLICE LEISURE CENTRE</t>
  </si>
  <si>
    <t>CRANDALL COMMUNITY HALL</t>
  </si>
  <si>
    <t>CROMER HALL</t>
  </si>
  <si>
    <t>ELPHINSTONE MEMORIAL HALL</t>
  </si>
  <si>
    <t>FOXWARREN LEISURE CENTRE</t>
  </si>
  <si>
    <t>HAMIOTA COMMUNITY CENTRE</t>
  </si>
  <si>
    <t>HARGRAVE COMMUNITY CENTRE</t>
  </si>
  <si>
    <t>KENTON COMMUNITY HALL</t>
  </si>
  <si>
    <t>KOLA SCHOOL</t>
  </si>
  <si>
    <t>LENORE COMMUNITY HALL</t>
  </si>
  <si>
    <t>MCAULEY DROP IN CENTRE</t>
  </si>
  <si>
    <t>MINIOTA COMMUNITY HALL</t>
  </si>
  <si>
    <t>MINNEDOSA COMMUNITY CONFERENCE CENTRE</t>
  </si>
  <si>
    <t>OAK RIVER MEMORIAL RINK</t>
  </si>
  <si>
    <t>OAKBURN COMMUNITY HALL</t>
  </si>
  <si>
    <t>ONANOLE RECREATION CENTRE</t>
  </si>
  <si>
    <t>R.E.S. CENTRE</t>
  </si>
  <si>
    <t>ROLLING RIVER SOUTH QUILL HALL</t>
  </si>
  <si>
    <t>ROYAL CANADIAN LEGION-ELKHORN</t>
  </si>
  <si>
    <t>ROYAL CANADIAN LEGION-ERICKSON</t>
  </si>
  <si>
    <t>ROYAL CANADIAN LEGION-VIRDEN</t>
  </si>
  <si>
    <t>SANDY LAKE DROP IN CENTRE</t>
  </si>
  <si>
    <t>SHOAL LAKE COMMUNITY HALL</t>
  </si>
  <si>
    <t>SIOUX VALLEY VETERANS HALL</t>
  </si>
  <si>
    <t>STRATHCLAIR COMMUNITY HALL</t>
  </si>
  <si>
    <t>VALLEYVIEW SENIORS CENTRE</t>
  </si>
  <si>
    <t>IMVS-01 BIRTLE HEALTH CENTRE, MORLEY HOUSE PERSONAL CARE HOME, PIONEER LODGE , SHOAL LAKE-STRATHCLAIR HEALTH CENTRE, SUNNYSIDE MANOR</t>
  </si>
  <si>
    <t>IMVS-02 BIRCH LODGE PERSONAL CARE HOME, HAMIOTA HEALTH CENTRE, LILAC RESIDENCE</t>
  </si>
  <si>
    <t>IMVS-03 ERICKSON HEALTH CENTRE, ERICKSON PERSONAL CARE HOME, SANDY LAKE PERSONAL CARE HOME</t>
  </si>
  <si>
    <t>IMVS-04 MINNEDOSA HEALTH CENTRE, MINNEDOSA PERSONAL CARE HOME, RCMP HOLDING CELL - MINNEDOSA</t>
  </si>
  <si>
    <t>IMVS-05 ELKWOOD MANOR PERSONAL CARE HOME, RESTON DISTRICT HEALTH CENTRE, WILLOWVIEW PERSONAL CARE HOME</t>
  </si>
  <si>
    <t>IMVS-06 SHERWOOD PERSONAL CARE HOME, VIRDEN HEALTH CENTRE, WEST-MAN NURSING HOME</t>
  </si>
  <si>
    <t>IMVS-07 BOULTON BAY, EVERGREEN PLACE, PRINCESS LODGE</t>
  </si>
  <si>
    <t>IVS-01 DAKOTA OYATE LODGE</t>
  </si>
  <si>
    <t>ADV-01 LOCAL ELECTION OFFICE - RIDING MOUNTAIN</t>
  </si>
  <si>
    <t>ADV-02 MINNEDOSA COMMUNITY CONFERENCE CENTRE</t>
  </si>
  <si>
    <t>ADV-03 ROYAL CANADIAN LEGION-VIRDEN</t>
  </si>
  <si>
    <t>ADV-04 ELPHINSTONE MEMORIAL HALL</t>
  </si>
  <si>
    <t>ADV-05 HAMIOTA COMMUNITY CENTRE</t>
  </si>
  <si>
    <t>ADV-06 MCAULEY DROP IN CENTRE</t>
  </si>
  <si>
    <t>ADV-07 MINIOTA COMMUNITY HALL</t>
  </si>
  <si>
    <t>ADV-08 R.E.S. CENTRE</t>
  </si>
  <si>
    <t>ADV-09 ROYAL CANADIAN LEGION-ELKHORN</t>
  </si>
  <si>
    <t>ADV-10 ROYAL CANADIAN LEGION-ERICKSON</t>
  </si>
  <si>
    <t>ADV-11 SHOAL LAKE COMMUNITY HALL</t>
  </si>
  <si>
    <t>ADV-12 SIOUX VALLEY VETERANS HALL</t>
  </si>
  <si>
    <t>ADV-13 STRATHCLAIR COMMUNITY HALL</t>
  </si>
  <si>
    <t>BALLOTS CAST OUTSIDE OF ELECTORAL DIVISION - ADVANCE</t>
  </si>
  <si>
    <t>BALLOTS CAST OUTSIDE OF ELECTORAL DIVISION - INSTITUTIONAL</t>
  </si>
  <si>
    <t>RIDING MOUNTAIN / MONT-RIDING</t>
  </si>
  <si>
    <t>Results by Polling Place / Résultats par centre de scrutin</t>
  </si>
  <si>
    <t>Rejected / Rejetés</t>
  </si>
  <si>
    <t>Declined / Refusés</t>
  </si>
  <si>
    <t>Total</t>
  </si>
  <si>
    <t>Results by Voting Area / Résultats par section de vote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</si>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</sst>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7D0C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 readingOrder="1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 textRotation="90" wrapText="1" readingOrder="1"/>
    </xf>
    <xf numFmtId="164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" fontId="6" fillId="0" borderId="8" xfId="0" applyNumberFormat="1" applyFont="1" applyBorder="1" applyAlignment="1">
      <alignment horizontal="left" vertical="center" readingOrder="1"/>
    </xf>
    <xf numFmtId="3" fontId="0" fillId="0" borderId="12" xfId="0" applyNumberFormat="1" applyBorder="1"/>
    <xf numFmtId="3" fontId="6" fillId="2" borderId="3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 readingOrder="1"/>
    </xf>
    <xf numFmtId="0" fontId="0" fillId="0" borderId="12" xfId="0" applyBorder="1" applyAlignment="1">
      <alignment wrapText="1"/>
    </xf>
    <xf numFmtId="3" fontId="6" fillId="0" borderId="8" xfId="0" applyNumberFormat="1" applyFont="1" applyBorder="1" applyAlignment="1">
      <alignment horizontal="left" vertical="center" wrapText="1" readingOrder="1"/>
    </xf>
    <xf numFmtId="3" fontId="0" fillId="0" borderId="12" xfId="0" applyNumberFormat="1" applyBorder="1" applyAlignment="1">
      <alignment wrapText="1"/>
    </xf>
    <xf numFmtId="3" fontId="3" fillId="0" borderId="16" xfId="0" applyNumberFormat="1" applyFont="1" applyBorder="1" applyAlignment="1">
      <alignment horizontal="left" vertical="center" wrapText="1"/>
    </xf>
    <xf numFmtId="3" fontId="3" fillId="0" borderId="15" xfId="0" applyNumberFormat="1" applyFont="1" applyBorder="1" applyAlignment="1">
      <alignment horizontal="left" vertical="center" wrapText="1"/>
    </xf>
    <xf numFmtId="0" fontId="15" fillId="2" borderId="18" xfId="0" applyFont="1" applyFill="1" applyBorder="1" applyAlignment="1">
      <alignment horizontal="left" vertical="center" wrapText="1" readingOrder="1"/>
    </xf>
    <xf numFmtId="0" fontId="15" fillId="2" borderId="0" xfId="0" applyFont="1" applyFill="1" applyBorder="1" applyAlignment="1">
      <alignment horizontal="left" vertical="center" wrapText="1" readingOrder="1"/>
    </xf>
    <xf numFmtId="3" fontId="9" fillId="0" borderId="10" xfId="0" applyNumberFormat="1" applyFont="1" applyFill="1" applyBorder="1" applyAlignment="1">
      <alignment horizontal="left" vertical="center"/>
    </xf>
    <xf numFmtId="3" fontId="9" fillId="0" borderId="10" xfId="0" applyNumberFormat="1" applyFont="1" applyFill="1" applyBorder="1" applyAlignment="1">
      <alignment horizontal="left"/>
    </xf>
    <xf numFmtId="3" fontId="6" fillId="2" borderId="11" xfId="0" applyNumberFormat="1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6" fillId="2" borderId="14" xfId="0" applyNumberFormat="1" applyFont="1" applyFill="1" applyBorder="1" applyAlignment="1">
      <alignment horizontal="center" vertical="center"/>
    </xf>
    <xf numFmtId="3" fontId="6" fillId="2" borderId="12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3" fontId="6" fillId="2" borderId="17" xfId="0" applyNumberFormat="1" applyFont="1" applyFill="1" applyBorder="1" applyAlignment="1">
      <alignment horizontal="center" vertical="center"/>
    </xf>
    <xf numFmtId="3" fontId="0" fillId="0" borderId="12" xfId="0" applyNumberFormat="1" applyBorder="1" applyAlignment="1">
      <alignment vertical="center" wrapText="1"/>
    </xf>
    <xf numFmtId="3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 wrapText="1"/>
    </xf>
    <xf numFmtId="3" fontId="6" fillId="2" borderId="5" xfId="0" applyNumberFormat="1" applyFont="1" applyFill="1" applyBorder="1" applyAlignment="1">
      <alignment horizontal="left" vertical="center"/>
    </xf>
    <xf numFmtId="3" fontId="6" fillId="2" borderId="1" xfId="0" applyNumberFormat="1" applyFont="1" applyFill="1" applyBorder="1" applyAlignment="1">
      <alignment horizontal="left" vertical="center"/>
    </xf>
    <xf numFmtId="3" fontId="16" fillId="3" borderId="3" xfId="0" applyNumberFormat="1" applyFont="1" applyFill="1" applyBorder="1" applyAlignment="1">
      <alignment horizontal="center" vertical="center"/>
    </xf>
    <xf numFmtId="3" fontId="16" fillId="3" borderId="13" xfId="1" applyNumberFormat="1" applyFont="1" applyFill="1" applyBorder="1" applyAlignment="1">
      <alignment horizontal="left" vertical="center" wrapText="1"/>
    </xf>
    <xf numFmtId="3" fontId="16" fillId="3" borderId="13" xfId="0" applyNumberFormat="1" applyFont="1" applyFill="1" applyBorder="1" applyAlignment="1">
      <alignment horizontal="left" vertical="center"/>
    </xf>
    <xf numFmtId="3" fontId="16" fillId="3" borderId="4" xfId="0" applyNumberFormat="1" applyFont="1" applyFill="1" applyBorder="1" applyAlignment="1">
      <alignment horizontal="center" vertical="center"/>
    </xf>
    <xf numFmtId="3" fontId="16" fillId="4" borderId="7" xfId="0" applyNumberFormat="1" applyFont="1" applyFill="1" applyBorder="1" applyAlignment="1">
      <alignment horizontal="center" vertical="center"/>
    </xf>
    <xf numFmtId="3" fontId="16" fillId="4" borderId="3" xfId="0" applyNumberFormat="1" applyFont="1" applyFill="1" applyBorder="1" applyAlignment="1">
      <alignment horizontal="center" vertical="center"/>
    </xf>
    <xf numFmtId="3" fontId="6" fillId="5" borderId="12" xfId="0" applyNumberFormat="1" applyFont="1" applyFill="1" applyBorder="1" applyAlignment="1">
      <alignment horizontal="center" vertical="center" wrapText="1"/>
    </xf>
    <xf numFmtId="3" fontId="4" fillId="6" borderId="3" xfId="0" applyNumberFormat="1" applyFont="1" applyFill="1" applyBorder="1" applyAlignment="1">
      <alignment horizontal="center" vertical="center"/>
    </xf>
    <xf numFmtId="3" fontId="4" fillId="6" borderId="12" xfId="0" applyNumberFormat="1" applyFont="1" applyFill="1" applyBorder="1" applyAlignment="1">
      <alignment horizontal="center" vertical="center"/>
    </xf>
    <xf numFmtId="3" fontId="6" fillId="5" borderId="9" xfId="0" applyNumberFormat="1" applyFont="1" applyFill="1" applyBorder="1" applyAlignment="1">
      <alignment horizontal="center" vertical="center"/>
    </xf>
    <xf numFmtId="3" fontId="16" fillId="7" borderId="4" xfId="0" applyNumberFormat="1" applyFont="1" applyFill="1" applyBorder="1" applyAlignment="1">
      <alignment horizontal="center" vertical="center"/>
    </xf>
    <xf numFmtId="3" fontId="16" fillId="7" borderId="3" xfId="0" applyNumberFormat="1" applyFont="1" applyFill="1" applyBorder="1" applyAlignment="1">
      <alignment horizontal="center" vertical="center"/>
    </xf>
    <xf numFmtId="3" fontId="6" fillId="8" borderId="3" xfId="0" applyNumberFormat="1" applyFont="1" applyFill="1" applyBorder="1" applyAlignment="1">
      <alignment horizontal="center" vertical="center" wrapText="1"/>
    </xf>
    <xf numFmtId="3" fontId="4" fillId="9" borderId="3" xfId="0" applyNumberFormat="1" applyFont="1" applyFill="1" applyBorder="1" applyAlignment="1">
      <alignment horizontal="center" vertical="center"/>
    </xf>
    <xf numFmtId="3" fontId="6" fillId="8" borderId="8" xfId="0" applyNumberFormat="1" applyFont="1" applyFill="1" applyBorder="1" applyAlignment="1">
      <alignment horizontal="center" vertical="center"/>
    </xf>
    <xf numFmtId="3" fontId="16" fillId="10" borderId="4" xfId="0" applyNumberFormat="1" applyFont="1" applyFill="1" applyBorder="1" applyAlignment="1">
      <alignment horizontal="center" vertical="center"/>
    </xf>
    <xf numFmtId="3" fontId="16" fillId="10" borderId="3" xfId="0" applyNumberFormat="1" applyFont="1" applyFill="1" applyBorder="1" applyAlignment="1">
      <alignment horizontal="center" vertical="center"/>
    </xf>
    <xf numFmtId="3" fontId="6" fillId="11" borderId="3" xfId="0" applyNumberFormat="1" applyFont="1" applyFill="1" applyBorder="1" applyAlignment="1">
      <alignment horizontal="center" vertical="center" wrapText="1"/>
    </xf>
    <xf numFmtId="3" fontId="4" fillId="12" borderId="3" xfId="0" applyNumberFormat="1" applyFont="1" applyFill="1" applyBorder="1" applyAlignment="1">
      <alignment horizontal="center" vertical="center"/>
    </xf>
    <xf numFmtId="3" fontId="6" fillId="11" borderId="8" xfId="0" applyNumberFormat="1" applyFont="1" applyFill="1" applyBorder="1" applyAlignment="1">
      <alignment horizontal="center" vertical="center"/>
    </xf>
    <xf numFmtId="3" fontId="16" fillId="3" borderId="8" xfId="0" applyNumberFormat="1" applyFont="1" applyFill="1" applyBorder="1" applyAlignment="1">
      <alignment horizontal="left" vertical="center"/>
    </xf>
    <xf numFmtId="3" fontId="16" fillId="3" borderId="12" xfId="0" applyNumberFormat="1" applyFont="1" applyFill="1" applyBorder="1" applyAlignment="1">
      <alignment horizontal="left" vertical="center"/>
    </xf>
    <xf numFmtId="3" fontId="16" fillId="4" borderId="13" xfId="0" applyNumberFormat="1" applyFont="1" applyFill="1" applyBorder="1" applyAlignment="1">
      <alignment horizontal="center" vertical="center" textRotation="90" wrapText="1" readingOrder="1"/>
    </xf>
    <xf numFmtId="3" fontId="16" fillId="7" borderId="13" xfId="0" applyNumberFormat="1" applyFont="1" applyFill="1" applyBorder="1" applyAlignment="1">
      <alignment horizontal="center" vertical="center" textRotation="90" wrapText="1" readingOrder="1"/>
    </xf>
    <xf numFmtId="3" fontId="16" fillId="10" borderId="13" xfId="0" applyNumberFormat="1" applyFont="1" applyFill="1" applyBorder="1" applyAlignment="1">
      <alignment horizontal="center" vertical="center" textRotation="90" wrapText="1" readingOrder="1"/>
    </xf>
    <xf numFmtId="3" fontId="16" fillId="3" borderId="13" xfId="0" applyNumberFormat="1" applyFont="1" applyFill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7D0C0"/>
      <color rgb="FFDE1F26"/>
      <color rgb="FFC8CAE6"/>
      <color rgb="FF1E489F"/>
      <color rgb="FFFEDDC7"/>
      <color rgb="FFF26A25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149"/>
  <sheetViews>
    <sheetView showGridLines="0" tabSelected="1" zoomScaleNormal="100" workbookViewId="0">
      <selection activeCell="J2" sqref="J2"/>
    </sheetView>
  </sheetViews>
  <sheetFormatPr defaultColWidth="9.140625" defaultRowHeight="12.75" x14ac:dyDescent="0.2"/>
  <cols>
    <col min="1" max="1" width="9.140625" style="1"/>
    <col min="2" max="2" width="46.28515625" style="1" customWidth="1"/>
    <col min="3" max="3" width="9.5703125" style="2" bestFit="1" customWidth="1"/>
    <col min="4" max="5" width="9.140625" style="2"/>
    <col min="6" max="8" width="12.7109375" style="2" customWidth="1"/>
    <col min="9" max="9" width="5.85546875" style="2" customWidth="1"/>
    <col min="10" max="16384" width="9.140625" style="1"/>
  </cols>
  <sheetData>
    <row r="1" spans="1:17" ht="26.25" x14ac:dyDescent="0.2">
      <c r="A1" s="29" t="s">
        <v>61</v>
      </c>
      <c r="B1" s="30"/>
      <c r="C1" s="30"/>
      <c r="D1" s="30"/>
      <c r="E1" s="30"/>
      <c r="F1" s="30"/>
      <c r="G1" s="30"/>
      <c r="H1" s="30"/>
      <c r="I1" s="3"/>
    </row>
    <row r="2" spans="1:17" ht="18.75" x14ac:dyDescent="0.3">
      <c r="A2" s="31" t="s">
        <v>62</v>
      </c>
      <c r="B2" s="31"/>
      <c r="C2" s="31"/>
      <c r="D2" s="31"/>
      <c r="E2" s="31"/>
      <c r="F2" s="31"/>
      <c r="G2" s="31"/>
      <c r="H2" s="31"/>
      <c r="I2" s="7"/>
    </row>
    <row r="3" spans="1:17" ht="118.5" customHeight="1" x14ac:dyDescent="0.2">
      <c r="A3" s="64" t="s">
        <v>3</v>
      </c>
      <c r="B3" s="65"/>
      <c r="C3" s="66" t="s">
        <v>4</v>
      </c>
      <c r="D3" s="67" t="s">
        <v>5</v>
      </c>
      <c r="E3" s="68" t="s">
        <v>6</v>
      </c>
      <c r="F3" s="69" t="s">
        <v>63</v>
      </c>
      <c r="G3" s="69" t="s">
        <v>64</v>
      </c>
      <c r="H3" s="69" t="s">
        <v>65</v>
      </c>
      <c r="I3" s="8"/>
    </row>
    <row r="4" spans="1:17" ht="18.75" customHeight="1" x14ac:dyDescent="0.25">
      <c r="A4" s="19" t="s">
        <v>7</v>
      </c>
      <c r="B4" s="20"/>
      <c r="C4" s="50">
        <v>12</v>
      </c>
      <c r="D4" s="56">
        <v>52</v>
      </c>
      <c r="E4" s="61">
        <v>1</v>
      </c>
      <c r="F4" s="21">
        <v>1</v>
      </c>
      <c r="G4" s="21">
        <v>0</v>
      </c>
      <c r="H4" s="21">
        <f>SUM(C4:G4)</f>
        <v>66</v>
      </c>
      <c r="I4" s="10"/>
      <c r="K4" s="4"/>
      <c r="L4"/>
      <c r="M4" s="4"/>
      <c r="N4" s="4"/>
      <c r="O4" s="4"/>
      <c r="P4" s="4"/>
      <c r="Q4" s="4"/>
    </row>
    <row r="5" spans="1:17" ht="15" customHeight="1" x14ac:dyDescent="0.25">
      <c r="A5" s="19" t="s">
        <v>8</v>
      </c>
      <c r="B5" s="20"/>
      <c r="C5" s="50">
        <v>44</v>
      </c>
      <c r="D5" s="56">
        <v>2</v>
      </c>
      <c r="E5" s="61">
        <v>0</v>
      </c>
      <c r="F5" s="21">
        <v>0</v>
      </c>
      <c r="G5" s="21">
        <v>0</v>
      </c>
      <c r="H5" s="21">
        <f>SUM(C5:G5)</f>
        <v>46</v>
      </c>
      <c r="I5" s="10"/>
      <c r="L5"/>
    </row>
    <row r="6" spans="1:17" ht="15" customHeight="1" x14ac:dyDescent="0.25">
      <c r="A6" s="19" t="s">
        <v>9</v>
      </c>
      <c r="B6" s="20"/>
      <c r="C6" s="50">
        <v>77</v>
      </c>
      <c r="D6" s="56">
        <v>207</v>
      </c>
      <c r="E6" s="61">
        <v>10</v>
      </c>
      <c r="F6" s="21">
        <v>0</v>
      </c>
      <c r="G6" s="21">
        <v>6</v>
      </c>
      <c r="H6" s="21">
        <f>SUM(C6:G6)</f>
        <v>300</v>
      </c>
      <c r="I6" s="10"/>
      <c r="L6"/>
    </row>
    <row r="7" spans="1:17" ht="15" customHeight="1" x14ac:dyDescent="0.25">
      <c r="A7" s="19" t="s">
        <v>10</v>
      </c>
      <c r="B7" s="20"/>
      <c r="C7" s="50">
        <v>47</v>
      </c>
      <c r="D7" s="56">
        <v>1</v>
      </c>
      <c r="E7" s="61">
        <v>0</v>
      </c>
      <c r="F7" s="21">
        <v>0</v>
      </c>
      <c r="G7" s="21">
        <v>0</v>
      </c>
      <c r="H7" s="21">
        <f>SUM(C7:G7)</f>
        <v>48</v>
      </c>
      <c r="I7" s="10"/>
      <c r="L7"/>
    </row>
    <row r="8" spans="1:17" ht="15" customHeight="1" x14ac:dyDescent="0.25">
      <c r="A8" s="19" t="s">
        <v>11</v>
      </c>
      <c r="B8" s="20"/>
      <c r="C8" s="50">
        <v>18</v>
      </c>
      <c r="D8" s="56">
        <v>46</v>
      </c>
      <c r="E8" s="61">
        <v>3</v>
      </c>
      <c r="F8" s="21">
        <v>0</v>
      </c>
      <c r="G8" s="21">
        <v>1</v>
      </c>
      <c r="H8" s="21">
        <f>SUM(C8:G8)</f>
        <v>68</v>
      </c>
      <c r="I8" s="10"/>
      <c r="L8"/>
    </row>
    <row r="9" spans="1:17" ht="15" customHeight="1" x14ac:dyDescent="0.25">
      <c r="A9" s="19" t="s">
        <v>12</v>
      </c>
      <c r="B9" s="20"/>
      <c r="C9" s="50">
        <v>58</v>
      </c>
      <c r="D9" s="56">
        <v>108</v>
      </c>
      <c r="E9" s="61">
        <v>9</v>
      </c>
      <c r="F9" s="21">
        <v>1</v>
      </c>
      <c r="G9" s="21">
        <v>0</v>
      </c>
      <c r="H9" s="21">
        <f>SUM(C9:G9)</f>
        <v>176</v>
      </c>
      <c r="I9" s="10"/>
      <c r="L9"/>
    </row>
    <row r="10" spans="1:17" ht="15" customHeight="1" x14ac:dyDescent="0.25">
      <c r="A10" s="19" t="s">
        <v>13</v>
      </c>
      <c r="B10" s="20"/>
      <c r="C10" s="50">
        <v>7</v>
      </c>
      <c r="D10" s="56">
        <v>40</v>
      </c>
      <c r="E10" s="61"/>
      <c r="F10" s="21">
        <v>0</v>
      </c>
      <c r="G10" s="21">
        <v>0</v>
      </c>
      <c r="H10" s="21">
        <f>SUM(C10:G10)</f>
        <v>47</v>
      </c>
      <c r="I10" s="10"/>
      <c r="L10"/>
    </row>
    <row r="11" spans="1:17" ht="15" customHeight="1" x14ac:dyDescent="0.25">
      <c r="A11" s="19" t="s">
        <v>14</v>
      </c>
      <c r="B11" s="20"/>
      <c r="C11" s="50">
        <v>13</v>
      </c>
      <c r="D11" s="56">
        <v>64</v>
      </c>
      <c r="E11" s="61">
        <v>3</v>
      </c>
      <c r="F11" s="21">
        <v>0</v>
      </c>
      <c r="G11" s="21">
        <v>0</v>
      </c>
      <c r="H11" s="21">
        <f>SUM(C11:G11)</f>
        <v>80</v>
      </c>
      <c r="I11" s="10"/>
      <c r="L11"/>
    </row>
    <row r="12" spans="1:17" ht="15" customHeight="1" x14ac:dyDescent="0.25">
      <c r="A12" s="19" t="s">
        <v>15</v>
      </c>
      <c r="B12" s="20"/>
      <c r="C12" s="50">
        <v>75</v>
      </c>
      <c r="D12" s="56">
        <v>77</v>
      </c>
      <c r="E12" s="61">
        <v>6</v>
      </c>
      <c r="F12" s="21">
        <v>0</v>
      </c>
      <c r="G12" s="21">
        <v>0</v>
      </c>
      <c r="H12" s="21">
        <f>SUM(C12:G12)</f>
        <v>158</v>
      </c>
      <c r="I12" s="10"/>
      <c r="L12"/>
    </row>
    <row r="13" spans="1:17" ht="15" customHeight="1" x14ac:dyDescent="0.25">
      <c r="A13" s="19" t="s">
        <v>16</v>
      </c>
      <c r="B13" s="20"/>
      <c r="C13" s="50">
        <v>15</v>
      </c>
      <c r="D13" s="56">
        <v>75</v>
      </c>
      <c r="E13" s="61">
        <v>2</v>
      </c>
      <c r="F13" s="21">
        <v>0</v>
      </c>
      <c r="G13" s="21">
        <v>0</v>
      </c>
      <c r="H13" s="21">
        <f>SUM(C13:G13)</f>
        <v>92</v>
      </c>
      <c r="I13" s="10"/>
      <c r="L13"/>
    </row>
    <row r="14" spans="1:17" ht="15" customHeight="1" x14ac:dyDescent="0.25">
      <c r="A14" s="19" t="s">
        <v>17</v>
      </c>
      <c r="B14" s="20"/>
      <c r="C14" s="50">
        <v>107</v>
      </c>
      <c r="D14" s="56">
        <v>255</v>
      </c>
      <c r="E14" s="61">
        <v>42</v>
      </c>
      <c r="F14" s="21">
        <v>0</v>
      </c>
      <c r="G14" s="21">
        <v>4</v>
      </c>
      <c r="H14" s="21">
        <f>SUM(C14:G14)</f>
        <v>408</v>
      </c>
      <c r="I14" s="10"/>
      <c r="L14"/>
    </row>
    <row r="15" spans="1:17" ht="15" customHeight="1" x14ac:dyDescent="0.25">
      <c r="A15" s="19" t="s">
        <v>18</v>
      </c>
      <c r="B15" s="20"/>
      <c r="C15" s="50">
        <v>20</v>
      </c>
      <c r="D15" s="56">
        <v>37</v>
      </c>
      <c r="E15" s="61">
        <v>4</v>
      </c>
      <c r="F15" s="21">
        <v>0</v>
      </c>
      <c r="G15" s="21">
        <v>0</v>
      </c>
      <c r="H15" s="21">
        <f>SUM(C15:G15)</f>
        <v>61</v>
      </c>
      <c r="I15" s="10"/>
      <c r="L15"/>
    </row>
    <row r="16" spans="1:17" ht="15" customHeight="1" x14ac:dyDescent="0.25">
      <c r="A16" s="19" t="s">
        <v>19</v>
      </c>
      <c r="B16" s="20"/>
      <c r="C16" s="50">
        <v>39</v>
      </c>
      <c r="D16" s="56">
        <v>119</v>
      </c>
      <c r="E16" s="61">
        <v>4</v>
      </c>
      <c r="F16" s="21">
        <v>0</v>
      </c>
      <c r="G16" s="21">
        <v>3</v>
      </c>
      <c r="H16" s="21">
        <f>SUM(C16:G16)</f>
        <v>165</v>
      </c>
      <c r="I16" s="10"/>
      <c r="L16"/>
    </row>
    <row r="17" spans="1:12" ht="15" customHeight="1" x14ac:dyDescent="0.25">
      <c r="A17" s="19" t="s">
        <v>20</v>
      </c>
      <c r="B17" s="20"/>
      <c r="C17" s="50">
        <v>5</v>
      </c>
      <c r="D17" s="56">
        <v>97</v>
      </c>
      <c r="E17" s="61"/>
      <c r="F17" s="21">
        <v>0</v>
      </c>
      <c r="G17" s="21">
        <v>0</v>
      </c>
      <c r="H17" s="21">
        <f>SUM(C17:G17)</f>
        <v>102</v>
      </c>
      <c r="I17" s="10"/>
      <c r="L17"/>
    </row>
    <row r="18" spans="1:12" ht="15" customHeight="1" x14ac:dyDescent="0.25">
      <c r="A18" s="19" t="s">
        <v>21</v>
      </c>
      <c r="B18" s="20"/>
      <c r="C18" s="50">
        <v>25</v>
      </c>
      <c r="D18" s="56">
        <v>55</v>
      </c>
      <c r="E18" s="61">
        <v>4</v>
      </c>
      <c r="F18" s="21">
        <v>0</v>
      </c>
      <c r="G18" s="21">
        <v>0</v>
      </c>
      <c r="H18" s="21">
        <f>SUM(C18:G18)</f>
        <v>84</v>
      </c>
      <c r="I18" s="10"/>
      <c r="L18"/>
    </row>
    <row r="19" spans="1:12" ht="15" customHeight="1" x14ac:dyDescent="0.25">
      <c r="A19" s="19" t="s">
        <v>22</v>
      </c>
      <c r="B19" s="20"/>
      <c r="C19" s="50">
        <v>17</v>
      </c>
      <c r="D19" s="56">
        <v>84</v>
      </c>
      <c r="E19" s="61">
        <v>1</v>
      </c>
      <c r="F19" s="21">
        <v>1</v>
      </c>
      <c r="G19" s="21">
        <v>1</v>
      </c>
      <c r="H19" s="21">
        <f>SUM(C19:G19)</f>
        <v>104</v>
      </c>
      <c r="I19" s="10"/>
      <c r="L19"/>
    </row>
    <row r="20" spans="1:12" ht="15" customHeight="1" x14ac:dyDescent="0.25">
      <c r="A20" s="19" t="s">
        <v>23</v>
      </c>
      <c r="B20" s="20"/>
      <c r="C20" s="50">
        <v>39</v>
      </c>
      <c r="D20" s="56">
        <v>105</v>
      </c>
      <c r="E20" s="61">
        <v>2</v>
      </c>
      <c r="F20" s="21">
        <v>0</v>
      </c>
      <c r="G20" s="21">
        <v>0</v>
      </c>
      <c r="H20" s="21">
        <f>SUM(C20:G20)</f>
        <v>146</v>
      </c>
      <c r="I20" s="10"/>
      <c r="L20"/>
    </row>
    <row r="21" spans="1:12" ht="15" customHeight="1" x14ac:dyDescent="0.25">
      <c r="A21" s="19" t="s">
        <v>24</v>
      </c>
      <c r="B21" s="20"/>
      <c r="C21" s="50">
        <v>270</v>
      </c>
      <c r="D21" s="56">
        <v>491</v>
      </c>
      <c r="E21" s="61">
        <v>49</v>
      </c>
      <c r="F21" s="21">
        <v>3</v>
      </c>
      <c r="G21" s="21">
        <v>6</v>
      </c>
      <c r="H21" s="21">
        <f>SUM(C21:G21)</f>
        <v>819</v>
      </c>
      <c r="I21" s="10"/>
      <c r="L21"/>
    </row>
    <row r="22" spans="1:12" ht="15" customHeight="1" x14ac:dyDescent="0.25">
      <c r="A22" s="19" t="s">
        <v>25</v>
      </c>
      <c r="B22" s="20"/>
      <c r="C22" s="50">
        <v>36</v>
      </c>
      <c r="D22" s="56">
        <v>106</v>
      </c>
      <c r="E22" s="61">
        <v>9</v>
      </c>
      <c r="F22" s="21">
        <v>0</v>
      </c>
      <c r="G22" s="21">
        <v>0</v>
      </c>
      <c r="H22" s="21">
        <f>SUM(C22:G22)</f>
        <v>151</v>
      </c>
      <c r="I22" s="10"/>
      <c r="L22"/>
    </row>
    <row r="23" spans="1:12" ht="15" customHeight="1" x14ac:dyDescent="0.25">
      <c r="A23" s="19" t="s">
        <v>26</v>
      </c>
      <c r="B23" s="20"/>
      <c r="C23" s="50">
        <v>25</v>
      </c>
      <c r="D23" s="56">
        <v>61</v>
      </c>
      <c r="E23" s="61">
        <v>4</v>
      </c>
      <c r="F23" s="21">
        <v>0</v>
      </c>
      <c r="G23" s="21">
        <v>0</v>
      </c>
      <c r="H23" s="21">
        <f>SUM(C23:G23)</f>
        <v>90</v>
      </c>
      <c r="I23" s="10"/>
      <c r="L23"/>
    </row>
    <row r="24" spans="1:12" ht="15" customHeight="1" x14ac:dyDescent="0.25">
      <c r="A24" s="19" t="s">
        <v>27</v>
      </c>
      <c r="B24" s="20"/>
      <c r="C24" s="50">
        <v>161</v>
      </c>
      <c r="D24" s="56">
        <v>219</v>
      </c>
      <c r="E24" s="61">
        <v>17</v>
      </c>
      <c r="F24" s="21">
        <v>0</v>
      </c>
      <c r="G24" s="21">
        <v>0</v>
      </c>
      <c r="H24" s="21">
        <f>SUM(C24:G24)</f>
        <v>397</v>
      </c>
      <c r="I24" s="10"/>
      <c r="L24"/>
    </row>
    <row r="25" spans="1:12" ht="15" x14ac:dyDescent="0.25">
      <c r="A25" s="19" t="s">
        <v>28</v>
      </c>
      <c r="B25" s="20"/>
      <c r="C25" s="50">
        <v>95</v>
      </c>
      <c r="D25" s="56">
        <v>198</v>
      </c>
      <c r="E25" s="61">
        <v>7</v>
      </c>
      <c r="F25" s="21">
        <v>1</v>
      </c>
      <c r="G25" s="21">
        <v>2</v>
      </c>
      <c r="H25" s="21">
        <f>SUM(C25:G25)</f>
        <v>303</v>
      </c>
      <c r="I25" s="10"/>
      <c r="L25"/>
    </row>
    <row r="26" spans="1:12" ht="15" x14ac:dyDescent="0.25">
      <c r="A26" s="19" t="s">
        <v>29</v>
      </c>
      <c r="B26" s="20"/>
      <c r="C26" s="50">
        <v>84</v>
      </c>
      <c r="D26" s="56">
        <v>2</v>
      </c>
      <c r="E26" s="61">
        <v>4</v>
      </c>
      <c r="F26" s="21">
        <v>0</v>
      </c>
      <c r="G26" s="21">
        <v>0</v>
      </c>
      <c r="H26" s="21">
        <f>SUM(C26:G26)</f>
        <v>90</v>
      </c>
      <c r="I26" s="10"/>
      <c r="L26"/>
    </row>
    <row r="27" spans="1:12" ht="15" x14ac:dyDescent="0.25">
      <c r="A27" s="19" t="s">
        <v>30</v>
      </c>
      <c r="B27" s="20"/>
      <c r="C27" s="50">
        <v>37</v>
      </c>
      <c r="D27" s="56">
        <v>193</v>
      </c>
      <c r="E27" s="61">
        <v>2</v>
      </c>
      <c r="F27" s="21">
        <v>0</v>
      </c>
      <c r="G27" s="21">
        <v>1</v>
      </c>
      <c r="H27" s="21">
        <f>SUM(C27:G27)</f>
        <v>233</v>
      </c>
      <c r="I27" s="10"/>
      <c r="L27"/>
    </row>
    <row r="28" spans="1:12" ht="15" x14ac:dyDescent="0.25">
      <c r="A28" s="19" t="s">
        <v>31</v>
      </c>
      <c r="B28" s="20"/>
      <c r="C28" s="50">
        <v>121</v>
      </c>
      <c r="D28" s="56">
        <v>133</v>
      </c>
      <c r="E28" s="61">
        <v>13</v>
      </c>
      <c r="F28" s="21">
        <v>0</v>
      </c>
      <c r="G28" s="21">
        <v>3</v>
      </c>
      <c r="H28" s="21">
        <f>SUM(C28:G28)</f>
        <v>270</v>
      </c>
      <c r="I28" s="10"/>
      <c r="L28"/>
    </row>
    <row r="29" spans="1:12" ht="15" x14ac:dyDescent="0.25">
      <c r="A29" s="19" t="s">
        <v>32</v>
      </c>
      <c r="B29" s="20"/>
      <c r="C29" s="50">
        <v>142</v>
      </c>
      <c r="D29" s="56">
        <v>263</v>
      </c>
      <c r="E29" s="61">
        <v>10</v>
      </c>
      <c r="F29" s="21">
        <v>0</v>
      </c>
      <c r="G29" s="21">
        <v>2</v>
      </c>
      <c r="H29" s="21">
        <f>SUM(C29:G29)</f>
        <v>417</v>
      </c>
      <c r="I29" s="10"/>
      <c r="L29"/>
    </row>
    <row r="30" spans="1:12" ht="15" x14ac:dyDescent="0.25">
      <c r="A30" s="19" t="s">
        <v>32</v>
      </c>
      <c r="B30" s="20"/>
      <c r="C30" s="50">
        <v>151</v>
      </c>
      <c r="D30" s="56">
        <v>382</v>
      </c>
      <c r="E30" s="61">
        <v>14</v>
      </c>
      <c r="F30" s="21">
        <v>0</v>
      </c>
      <c r="G30" s="21">
        <v>1</v>
      </c>
      <c r="H30" s="21">
        <f>SUM(C30:G30)</f>
        <v>548</v>
      </c>
      <c r="I30" s="10"/>
      <c r="L30"/>
    </row>
    <row r="31" spans="1:12" ht="15" x14ac:dyDescent="0.25">
      <c r="A31" s="19" t="s">
        <v>33</v>
      </c>
      <c r="B31" s="20"/>
      <c r="C31" s="50">
        <v>67</v>
      </c>
      <c r="D31" s="56">
        <v>155</v>
      </c>
      <c r="E31" s="61">
        <v>11</v>
      </c>
      <c r="F31" s="21">
        <v>1</v>
      </c>
      <c r="G31" s="21">
        <v>4</v>
      </c>
      <c r="H31" s="21">
        <f>SUM(C31:G31)</f>
        <v>238</v>
      </c>
      <c r="I31" s="10"/>
      <c r="L31"/>
    </row>
    <row r="32" spans="1:12" ht="15" x14ac:dyDescent="0.25">
      <c r="A32" s="19" t="s">
        <v>34</v>
      </c>
      <c r="B32" s="20"/>
      <c r="C32" s="50">
        <v>71</v>
      </c>
      <c r="D32" s="56">
        <v>220</v>
      </c>
      <c r="E32" s="61">
        <v>24</v>
      </c>
      <c r="F32" s="21">
        <v>2</v>
      </c>
      <c r="G32" s="21">
        <v>4</v>
      </c>
      <c r="H32" s="21">
        <f>SUM(C32:G32)</f>
        <v>321</v>
      </c>
      <c r="I32" s="10"/>
      <c r="L32"/>
    </row>
    <row r="33" spans="1:12" ht="15" x14ac:dyDescent="0.25">
      <c r="A33" s="19" t="s">
        <v>35</v>
      </c>
      <c r="B33" s="20"/>
      <c r="C33" s="50">
        <v>120</v>
      </c>
      <c r="D33" s="56">
        <v>5</v>
      </c>
      <c r="E33" s="61">
        <v>3</v>
      </c>
      <c r="F33" s="21">
        <v>0</v>
      </c>
      <c r="G33" s="21">
        <v>0</v>
      </c>
      <c r="H33" s="21">
        <f>SUM(C33:G33)</f>
        <v>128</v>
      </c>
      <c r="I33" s="6"/>
      <c r="L33"/>
    </row>
    <row r="34" spans="1:12" ht="15" x14ac:dyDescent="0.25">
      <c r="A34" s="19" t="s">
        <v>36</v>
      </c>
      <c r="B34" s="20"/>
      <c r="C34" s="50">
        <v>72</v>
      </c>
      <c r="D34" s="56">
        <v>234</v>
      </c>
      <c r="E34" s="61">
        <v>20</v>
      </c>
      <c r="F34" s="21">
        <v>0</v>
      </c>
      <c r="G34" s="21">
        <v>4</v>
      </c>
      <c r="H34" s="21">
        <f>SUM(C34:G34)</f>
        <v>330</v>
      </c>
      <c r="I34" s="6"/>
    </row>
    <row r="35" spans="1:12" ht="15" x14ac:dyDescent="0.25">
      <c r="A35" s="19" t="s">
        <v>37</v>
      </c>
      <c r="B35" s="20"/>
      <c r="C35" s="50">
        <v>107</v>
      </c>
      <c r="D35" s="56">
        <v>216</v>
      </c>
      <c r="E35" s="61">
        <v>15</v>
      </c>
      <c r="F35" s="21">
        <v>1</v>
      </c>
      <c r="G35" s="21">
        <v>4</v>
      </c>
      <c r="H35" s="21">
        <f>SUM(C35:G35)</f>
        <v>343</v>
      </c>
      <c r="I35" s="6"/>
    </row>
    <row r="36" spans="1:12" ht="40.9" customHeight="1" x14ac:dyDescent="0.25">
      <c r="A36" s="25" t="s">
        <v>38</v>
      </c>
      <c r="B36" s="26"/>
      <c r="C36" s="50">
        <v>7</v>
      </c>
      <c r="D36" s="56">
        <v>17</v>
      </c>
      <c r="E36" s="61">
        <v>3</v>
      </c>
      <c r="F36" s="21">
        <v>3</v>
      </c>
      <c r="G36" s="21">
        <v>0</v>
      </c>
      <c r="H36" s="21">
        <f>SUM(C36:G36)</f>
        <v>30</v>
      </c>
      <c r="I36" s="6"/>
    </row>
    <row r="37" spans="1:12" ht="27.6" customHeight="1" x14ac:dyDescent="0.25">
      <c r="A37" s="25" t="s">
        <v>39</v>
      </c>
      <c r="B37" s="26"/>
      <c r="C37" s="50">
        <v>6</v>
      </c>
      <c r="D37" s="56">
        <v>17</v>
      </c>
      <c r="E37" s="61">
        <v>1</v>
      </c>
      <c r="F37" s="21">
        <v>0</v>
      </c>
      <c r="G37" s="21">
        <v>0</v>
      </c>
      <c r="H37" s="21">
        <f>SUM(C37:G37)</f>
        <v>24</v>
      </c>
      <c r="I37" s="6"/>
    </row>
    <row r="38" spans="1:12" ht="27" customHeight="1" x14ac:dyDescent="0.25">
      <c r="A38" s="25" t="s">
        <v>40</v>
      </c>
      <c r="B38" s="26"/>
      <c r="C38" s="50">
        <v>6</v>
      </c>
      <c r="D38" s="56">
        <v>11</v>
      </c>
      <c r="E38" s="61">
        <v>1</v>
      </c>
      <c r="F38" s="21">
        <v>0</v>
      </c>
      <c r="G38" s="21">
        <v>0</v>
      </c>
      <c r="H38" s="21">
        <f>SUM(C38:G38)</f>
        <v>18</v>
      </c>
      <c r="I38" s="6"/>
    </row>
    <row r="39" spans="1:12" ht="28.9" customHeight="1" x14ac:dyDescent="0.25">
      <c r="A39" s="25" t="s">
        <v>41</v>
      </c>
      <c r="B39" s="26"/>
      <c r="C39" s="50">
        <v>4</v>
      </c>
      <c r="D39" s="56">
        <v>17</v>
      </c>
      <c r="E39" s="61">
        <v>3</v>
      </c>
      <c r="F39" s="21">
        <v>3</v>
      </c>
      <c r="G39" s="21">
        <v>0</v>
      </c>
      <c r="H39" s="21">
        <f>SUM(C39:G39)</f>
        <v>27</v>
      </c>
      <c r="I39" s="6"/>
    </row>
    <row r="40" spans="1:12" ht="30" customHeight="1" x14ac:dyDescent="0.25">
      <c r="A40" s="25" t="s">
        <v>42</v>
      </c>
      <c r="B40" s="26"/>
      <c r="C40" s="50">
        <v>1</v>
      </c>
      <c r="D40" s="56">
        <v>10</v>
      </c>
      <c r="E40" s="61">
        <v>1</v>
      </c>
      <c r="F40" s="21">
        <v>0</v>
      </c>
      <c r="G40" s="21">
        <v>3</v>
      </c>
      <c r="H40" s="21">
        <f>SUM(C40:G40)</f>
        <v>15</v>
      </c>
      <c r="I40" s="6"/>
    </row>
    <row r="41" spans="1:12" ht="25.9" customHeight="1" x14ac:dyDescent="0.25">
      <c r="A41" s="25" t="s">
        <v>43</v>
      </c>
      <c r="B41" s="26"/>
      <c r="C41" s="50">
        <v>12</v>
      </c>
      <c r="D41" s="56">
        <v>12</v>
      </c>
      <c r="E41" s="61">
        <v>3</v>
      </c>
      <c r="F41" s="21">
        <v>0</v>
      </c>
      <c r="G41" s="21">
        <v>0</v>
      </c>
      <c r="H41" s="21">
        <f>SUM(C41:G41)</f>
        <v>27</v>
      </c>
      <c r="I41" s="6"/>
    </row>
    <row r="42" spans="1:12" ht="15" customHeight="1" x14ac:dyDescent="0.25">
      <c r="A42" s="25" t="s">
        <v>44</v>
      </c>
      <c r="B42" s="26"/>
      <c r="C42" s="50">
        <v>16</v>
      </c>
      <c r="D42" s="56">
        <v>52</v>
      </c>
      <c r="E42" s="61">
        <v>0</v>
      </c>
      <c r="F42" s="21">
        <v>0</v>
      </c>
      <c r="G42" s="21">
        <v>0</v>
      </c>
      <c r="H42" s="21">
        <f>SUM(C42:G42)</f>
        <v>68</v>
      </c>
      <c r="I42" s="6"/>
    </row>
    <row r="43" spans="1:12" ht="15" customHeight="1" x14ac:dyDescent="0.25">
      <c r="A43" s="19" t="s">
        <v>45</v>
      </c>
      <c r="B43" s="20"/>
      <c r="C43" s="50">
        <v>10</v>
      </c>
      <c r="D43" s="56">
        <v>4</v>
      </c>
      <c r="E43" s="61">
        <v>1</v>
      </c>
      <c r="F43" s="21">
        <v>0</v>
      </c>
      <c r="G43" s="21">
        <v>0</v>
      </c>
      <c r="H43" s="21">
        <f>SUM(C43:G43)</f>
        <v>15</v>
      </c>
      <c r="I43" s="6"/>
    </row>
    <row r="44" spans="1:12" ht="15" customHeight="1" x14ac:dyDescent="0.25">
      <c r="A44" s="19" t="s">
        <v>46</v>
      </c>
      <c r="B44" s="20"/>
      <c r="C44" s="50">
        <v>52</v>
      </c>
      <c r="D44" s="56">
        <v>107</v>
      </c>
      <c r="E44" s="61">
        <v>12</v>
      </c>
      <c r="F44" s="21">
        <v>0</v>
      </c>
      <c r="G44" s="21">
        <v>0</v>
      </c>
      <c r="H44" s="21">
        <f>SUM(C44:G44)</f>
        <v>171</v>
      </c>
      <c r="I44" s="6"/>
    </row>
    <row r="45" spans="1:12" ht="15" customHeight="1" x14ac:dyDescent="0.25">
      <c r="A45" s="19" t="s">
        <v>47</v>
      </c>
      <c r="B45" s="20"/>
      <c r="C45" s="50">
        <v>190</v>
      </c>
      <c r="D45" s="56">
        <v>325</v>
      </c>
      <c r="E45" s="61">
        <v>49</v>
      </c>
      <c r="F45" s="21">
        <v>1</v>
      </c>
      <c r="G45" s="21">
        <v>1</v>
      </c>
      <c r="H45" s="21">
        <f>SUM(C45:G45)</f>
        <v>566</v>
      </c>
      <c r="I45" s="6"/>
    </row>
    <row r="46" spans="1:12" ht="15" customHeight="1" x14ac:dyDescent="0.25">
      <c r="A46" s="19" t="s">
        <v>48</v>
      </c>
      <c r="B46" s="20"/>
      <c r="C46" s="50">
        <v>165</v>
      </c>
      <c r="D46" s="56">
        <v>321</v>
      </c>
      <c r="E46" s="61">
        <v>18</v>
      </c>
      <c r="F46" s="21">
        <v>1</v>
      </c>
      <c r="G46" s="21">
        <v>1</v>
      </c>
      <c r="H46" s="21">
        <f>SUM(C46:G46)</f>
        <v>506</v>
      </c>
      <c r="I46" s="6"/>
    </row>
    <row r="47" spans="1:12" ht="15" customHeight="1" x14ac:dyDescent="0.25">
      <c r="A47" s="19" t="s">
        <v>49</v>
      </c>
      <c r="B47" s="20"/>
      <c r="C47" s="50">
        <v>0</v>
      </c>
      <c r="D47" s="56">
        <v>6</v>
      </c>
      <c r="E47" s="61">
        <v>1</v>
      </c>
      <c r="F47" s="21">
        <v>0</v>
      </c>
      <c r="G47" s="21">
        <v>0</v>
      </c>
      <c r="H47" s="21">
        <f>SUM(C47:G47)</f>
        <v>7</v>
      </c>
      <c r="I47" s="6"/>
    </row>
    <row r="48" spans="1:12" ht="15" customHeight="1" x14ac:dyDescent="0.25">
      <c r="A48" s="19" t="s">
        <v>50</v>
      </c>
      <c r="B48" s="20"/>
      <c r="C48" s="50">
        <v>29</v>
      </c>
      <c r="D48" s="56">
        <v>58</v>
      </c>
      <c r="E48" s="61">
        <v>7</v>
      </c>
      <c r="F48" s="21">
        <v>0</v>
      </c>
      <c r="G48" s="21">
        <v>0</v>
      </c>
      <c r="H48" s="21">
        <f>SUM(C48:G48)</f>
        <v>94</v>
      </c>
      <c r="I48" s="6"/>
    </row>
    <row r="49" spans="1:9" ht="15" customHeight="1" x14ac:dyDescent="0.25">
      <c r="A49" s="19" t="s">
        <v>51</v>
      </c>
      <c r="B49" s="20"/>
      <c r="C49" s="50">
        <v>2</v>
      </c>
      <c r="D49" s="56">
        <v>12</v>
      </c>
      <c r="E49" s="61">
        <v>0</v>
      </c>
      <c r="F49" s="21">
        <v>0</v>
      </c>
      <c r="G49" s="21">
        <v>0</v>
      </c>
      <c r="H49" s="21">
        <f>SUM(C49:G49)</f>
        <v>14</v>
      </c>
      <c r="I49" s="6"/>
    </row>
    <row r="50" spans="1:9" ht="15" customHeight="1" x14ac:dyDescent="0.25">
      <c r="A50" s="19" t="s">
        <v>52</v>
      </c>
      <c r="B50" s="20"/>
      <c r="C50" s="50">
        <v>8</v>
      </c>
      <c r="D50" s="56">
        <v>9</v>
      </c>
      <c r="E50" s="61">
        <v>0</v>
      </c>
      <c r="F50" s="21">
        <v>0</v>
      </c>
      <c r="G50" s="21">
        <v>0</v>
      </c>
      <c r="H50" s="21">
        <f>SUM(C50:G50)</f>
        <v>17</v>
      </c>
      <c r="I50" s="6"/>
    </row>
    <row r="51" spans="1:9" ht="15" customHeight="1" x14ac:dyDescent="0.25">
      <c r="A51" s="19" t="s">
        <v>53</v>
      </c>
      <c r="B51" s="20"/>
      <c r="C51" s="50">
        <v>19</v>
      </c>
      <c r="D51" s="56">
        <v>39</v>
      </c>
      <c r="E51" s="61">
        <v>4</v>
      </c>
      <c r="F51" s="21">
        <v>3</v>
      </c>
      <c r="G51" s="21">
        <v>1</v>
      </c>
      <c r="H51" s="21">
        <f>SUM(C51:G51)</f>
        <v>66</v>
      </c>
      <c r="I51" s="6"/>
    </row>
    <row r="52" spans="1:9" ht="15" customHeight="1" x14ac:dyDescent="0.25">
      <c r="A52" s="19" t="s">
        <v>54</v>
      </c>
      <c r="B52" s="20"/>
      <c r="C52" s="50">
        <v>21</v>
      </c>
      <c r="D52" s="56">
        <v>52</v>
      </c>
      <c r="E52" s="61">
        <v>1</v>
      </c>
      <c r="F52" s="21">
        <v>0</v>
      </c>
      <c r="G52" s="21">
        <v>0</v>
      </c>
      <c r="H52" s="21">
        <f>SUM(C52:G52)</f>
        <v>74</v>
      </c>
      <c r="I52" s="6"/>
    </row>
    <row r="53" spans="1:9" ht="15" customHeight="1" x14ac:dyDescent="0.25">
      <c r="A53" s="19" t="s">
        <v>55</v>
      </c>
      <c r="B53" s="20"/>
      <c r="C53" s="50">
        <v>44</v>
      </c>
      <c r="D53" s="56">
        <v>73</v>
      </c>
      <c r="E53" s="61">
        <v>6</v>
      </c>
      <c r="F53" s="21">
        <v>0</v>
      </c>
      <c r="G53" s="21">
        <v>0</v>
      </c>
      <c r="H53" s="21">
        <f>SUM(C53:G53)</f>
        <v>123</v>
      </c>
      <c r="I53" s="6"/>
    </row>
    <row r="54" spans="1:9" ht="15" customHeight="1" x14ac:dyDescent="0.25">
      <c r="A54" s="19" t="s">
        <v>56</v>
      </c>
      <c r="B54" s="20"/>
      <c r="C54" s="50">
        <v>26</v>
      </c>
      <c r="D54" s="56">
        <v>115</v>
      </c>
      <c r="E54" s="61">
        <v>3</v>
      </c>
      <c r="F54" s="21">
        <v>0</v>
      </c>
      <c r="G54" s="21">
        <v>0</v>
      </c>
      <c r="H54" s="21">
        <f>SUM(C54:G54)</f>
        <v>144</v>
      </c>
      <c r="I54" s="6"/>
    </row>
    <row r="55" spans="1:9" ht="15" customHeight="1" x14ac:dyDescent="0.25">
      <c r="A55" s="19" t="s">
        <v>57</v>
      </c>
      <c r="B55" s="20"/>
      <c r="C55" s="50">
        <v>42</v>
      </c>
      <c r="D55" s="56">
        <v>1</v>
      </c>
      <c r="E55" s="61">
        <v>0</v>
      </c>
      <c r="F55" s="21">
        <v>0</v>
      </c>
      <c r="G55" s="21">
        <v>0</v>
      </c>
      <c r="H55" s="21">
        <f>SUM(C55:G55)</f>
        <v>43</v>
      </c>
      <c r="I55" s="6"/>
    </row>
    <row r="56" spans="1:9" ht="15" customHeight="1" x14ac:dyDescent="0.25">
      <c r="A56" s="19" t="s">
        <v>58</v>
      </c>
      <c r="B56" s="20"/>
      <c r="C56" s="50">
        <v>2</v>
      </c>
      <c r="D56" s="56">
        <v>16</v>
      </c>
      <c r="E56" s="61">
        <v>1</v>
      </c>
      <c r="F56" s="21">
        <v>0</v>
      </c>
      <c r="G56" s="21">
        <v>0</v>
      </c>
      <c r="H56" s="21">
        <f>SUM(C56:G56)</f>
        <v>19</v>
      </c>
      <c r="I56" s="6"/>
    </row>
    <row r="57" spans="1:9" ht="15" customHeight="1" x14ac:dyDescent="0.25">
      <c r="A57" s="19" t="s">
        <v>2</v>
      </c>
      <c r="B57" s="20"/>
      <c r="C57" s="50">
        <v>5</v>
      </c>
      <c r="D57" s="56">
        <v>5</v>
      </c>
      <c r="E57" s="61">
        <v>1</v>
      </c>
      <c r="F57" s="21">
        <v>0</v>
      </c>
      <c r="G57" s="21">
        <v>2</v>
      </c>
      <c r="H57" s="21">
        <f>SUM(C57:G57)</f>
        <v>13</v>
      </c>
      <c r="I57" s="6"/>
    </row>
    <row r="58" spans="1:9" ht="15" customHeight="1" x14ac:dyDescent="0.25">
      <c r="A58" s="23" t="s">
        <v>59</v>
      </c>
      <c r="B58" s="24"/>
      <c r="C58" s="50">
        <v>41</v>
      </c>
      <c r="D58" s="56">
        <v>58</v>
      </c>
      <c r="E58" s="61">
        <v>6</v>
      </c>
      <c r="F58" s="21">
        <v>0</v>
      </c>
      <c r="G58" s="21">
        <v>0</v>
      </c>
      <c r="H58" s="21">
        <f>SUM(C58:G58)</f>
        <v>105</v>
      </c>
    </row>
    <row r="59" spans="1:9" ht="15" customHeight="1" x14ac:dyDescent="0.25">
      <c r="A59" s="23" t="s">
        <v>60</v>
      </c>
      <c r="B59" s="24"/>
      <c r="C59" s="50">
        <v>10</v>
      </c>
      <c r="D59" s="56">
        <v>5</v>
      </c>
      <c r="E59" s="61">
        <v>2</v>
      </c>
      <c r="F59" s="21">
        <v>0</v>
      </c>
      <c r="G59" s="21">
        <v>0</v>
      </c>
      <c r="H59" s="21">
        <f>SUM(C59:G59)</f>
        <v>17</v>
      </c>
    </row>
    <row r="60" spans="1:9" ht="16.5" customHeight="1" x14ac:dyDescent="0.2">
      <c r="A60" s="45" t="s">
        <v>1</v>
      </c>
      <c r="B60" s="45"/>
      <c r="C60" s="49">
        <f>SUM(C4:C59)</f>
        <v>2895</v>
      </c>
      <c r="D60" s="55">
        <f>SUM(D4:D59)</f>
        <v>5644</v>
      </c>
      <c r="E60" s="60">
        <f>SUM(E4:E59)</f>
        <v>417</v>
      </c>
      <c r="F60" s="44">
        <f>SUM(F4:F59)</f>
        <v>22</v>
      </c>
      <c r="G60" s="44">
        <f>SUM(G4:G59)</f>
        <v>54</v>
      </c>
      <c r="H60" s="44">
        <f>SUM(H4:H59)</f>
        <v>9032</v>
      </c>
      <c r="I60" s="9"/>
    </row>
    <row r="61" spans="1:9" ht="18.75" x14ac:dyDescent="0.3">
      <c r="C61" s="1"/>
      <c r="D61" s="1"/>
      <c r="E61" s="1"/>
      <c r="F61" s="1"/>
      <c r="G61" s="1"/>
      <c r="H61" s="1"/>
      <c r="I61" s="7"/>
    </row>
    <row r="62" spans="1:9" ht="107.25" customHeight="1" x14ac:dyDescent="0.2">
      <c r="C62" s="1"/>
      <c r="D62" s="1"/>
      <c r="E62" s="1"/>
      <c r="F62" s="1"/>
      <c r="G62" s="1"/>
      <c r="H62" s="1"/>
      <c r="I62" s="8"/>
    </row>
    <row r="63" spans="1:9" ht="18" customHeight="1" x14ac:dyDescent="0.2">
      <c r="C63" s="1"/>
      <c r="D63" s="1"/>
      <c r="E63" s="1"/>
      <c r="F63" s="1"/>
      <c r="G63" s="1"/>
      <c r="H63" s="1"/>
      <c r="I63" s="11"/>
    </row>
    <row r="64" spans="1:9" ht="15" customHeight="1" x14ac:dyDescent="0.2">
      <c r="C64" s="1"/>
      <c r="D64" s="1"/>
      <c r="E64" s="1"/>
      <c r="F64" s="1"/>
      <c r="G64" s="1"/>
      <c r="H64" s="1"/>
      <c r="I64" s="10"/>
    </row>
    <row r="65" spans="3:13" ht="15" customHeight="1" x14ac:dyDescent="0.2">
      <c r="C65" s="1"/>
      <c r="D65" s="1"/>
      <c r="E65" s="1"/>
      <c r="F65" s="1"/>
      <c r="G65" s="1"/>
      <c r="H65" s="1"/>
      <c r="I65" s="10"/>
    </row>
    <row r="66" spans="3:13" ht="15" customHeight="1" x14ac:dyDescent="0.2">
      <c r="C66" s="1"/>
      <c r="D66" s="1"/>
      <c r="E66" s="1"/>
      <c r="F66" s="1"/>
      <c r="G66" s="1"/>
      <c r="H66" s="1"/>
      <c r="I66" s="10"/>
    </row>
    <row r="67" spans="3:13" ht="15" customHeight="1" x14ac:dyDescent="0.2">
      <c r="C67" s="1"/>
      <c r="D67" s="1"/>
      <c r="E67" s="1"/>
      <c r="F67" s="1"/>
      <c r="G67" s="1"/>
      <c r="H67" s="1"/>
      <c r="I67" s="10"/>
      <c r="M67" s="15"/>
    </row>
    <row r="68" spans="3:13" ht="15" customHeight="1" x14ac:dyDescent="0.2">
      <c r="C68" s="1"/>
      <c r="D68" s="1"/>
      <c r="E68" s="1"/>
      <c r="F68" s="1"/>
      <c r="G68" s="1"/>
      <c r="H68" s="1"/>
      <c r="I68" s="10"/>
    </row>
    <row r="69" spans="3:13" ht="15" customHeight="1" x14ac:dyDescent="0.2">
      <c r="C69" s="1"/>
      <c r="D69" s="1"/>
      <c r="E69" s="1"/>
      <c r="F69" s="1"/>
      <c r="G69" s="1"/>
      <c r="H69" s="1"/>
      <c r="I69" s="10"/>
    </row>
    <row r="70" spans="3:13" ht="15" customHeight="1" x14ac:dyDescent="0.2">
      <c r="C70" s="1"/>
      <c r="D70" s="1"/>
      <c r="E70" s="1"/>
      <c r="F70" s="1"/>
      <c r="G70" s="1"/>
      <c r="H70" s="1"/>
      <c r="I70" s="10"/>
    </row>
    <row r="71" spans="3:13" ht="15" customHeight="1" x14ac:dyDescent="0.2">
      <c r="C71" s="1"/>
      <c r="D71" s="1"/>
      <c r="E71" s="1"/>
      <c r="F71" s="1"/>
      <c r="G71" s="1"/>
      <c r="H71" s="1"/>
      <c r="I71" s="10"/>
    </row>
    <row r="72" spans="3:13" ht="15" customHeight="1" x14ac:dyDescent="0.2">
      <c r="C72" s="1"/>
      <c r="D72" s="1"/>
      <c r="E72" s="1"/>
      <c r="F72" s="1"/>
      <c r="G72" s="1"/>
      <c r="H72" s="1"/>
      <c r="I72" s="10"/>
    </row>
    <row r="73" spans="3:13" ht="15" customHeight="1" x14ac:dyDescent="0.2">
      <c r="C73" s="1"/>
      <c r="D73" s="1"/>
      <c r="E73" s="1"/>
      <c r="F73" s="1"/>
      <c r="G73" s="1"/>
      <c r="H73" s="1"/>
      <c r="I73" s="10"/>
    </row>
    <row r="74" spans="3:13" ht="15" customHeight="1" x14ac:dyDescent="0.2">
      <c r="C74" s="1"/>
      <c r="D74" s="1"/>
      <c r="E74" s="1"/>
      <c r="F74" s="1"/>
      <c r="G74" s="1"/>
      <c r="H74" s="1"/>
      <c r="I74" s="10"/>
    </row>
    <row r="75" spans="3:13" ht="15" customHeight="1" x14ac:dyDescent="0.2">
      <c r="C75" s="1"/>
      <c r="D75" s="1"/>
      <c r="E75" s="1"/>
      <c r="F75" s="1"/>
      <c r="G75" s="1"/>
      <c r="H75" s="1"/>
      <c r="I75" s="10"/>
    </row>
    <row r="76" spans="3:13" ht="15" customHeight="1" x14ac:dyDescent="0.2">
      <c r="C76" s="1"/>
      <c r="D76" s="1"/>
      <c r="E76" s="1"/>
      <c r="F76" s="1"/>
      <c r="G76" s="1"/>
      <c r="H76" s="1"/>
      <c r="I76" s="10"/>
    </row>
    <row r="77" spans="3:13" ht="15" customHeight="1" x14ac:dyDescent="0.2">
      <c r="C77" s="1"/>
      <c r="D77" s="1"/>
      <c r="E77" s="1"/>
      <c r="F77" s="1"/>
      <c r="G77" s="1"/>
      <c r="H77" s="1"/>
      <c r="I77" s="10"/>
    </row>
    <row r="78" spans="3:13" ht="15" customHeight="1" x14ac:dyDescent="0.2">
      <c r="C78" s="1"/>
      <c r="D78" s="1"/>
      <c r="E78" s="1"/>
      <c r="F78" s="1"/>
      <c r="G78" s="1"/>
      <c r="H78" s="1"/>
      <c r="I78" s="10"/>
    </row>
    <row r="79" spans="3:13" ht="15" customHeight="1" x14ac:dyDescent="0.2">
      <c r="C79" s="1"/>
      <c r="D79" s="1"/>
      <c r="E79" s="1"/>
      <c r="F79" s="1"/>
      <c r="G79" s="1"/>
      <c r="H79" s="1"/>
      <c r="I79" s="10"/>
    </row>
    <row r="80" spans="3:13" ht="15" customHeight="1" x14ac:dyDescent="0.2">
      <c r="C80" s="1"/>
      <c r="D80" s="1"/>
      <c r="E80" s="1"/>
      <c r="F80" s="1"/>
      <c r="G80" s="1"/>
      <c r="H80" s="1"/>
      <c r="I80" s="10"/>
    </row>
    <row r="81" spans="3:9" ht="15" customHeight="1" x14ac:dyDescent="0.2">
      <c r="C81" s="1"/>
      <c r="D81" s="1"/>
      <c r="E81" s="1"/>
      <c r="F81" s="1"/>
      <c r="G81" s="1"/>
      <c r="H81" s="1"/>
      <c r="I81" s="10"/>
    </row>
    <row r="82" spans="3:9" ht="15" customHeight="1" x14ac:dyDescent="0.2">
      <c r="C82" s="1"/>
      <c r="D82" s="1"/>
      <c r="E82" s="1"/>
      <c r="F82" s="1"/>
      <c r="G82" s="1"/>
      <c r="H82" s="1"/>
      <c r="I82" s="10"/>
    </row>
    <row r="83" spans="3:9" ht="15" customHeight="1" x14ac:dyDescent="0.2">
      <c r="C83" s="1"/>
      <c r="D83" s="1"/>
      <c r="E83" s="1"/>
      <c r="F83" s="1"/>
      <c r="G83" s="1"/>
      <c r="H83" s="1"/>
      <c r="I83" s="10"/>
    </row>
    <row r="84" spans="3:9" ht="15" customHeight="1" x14ac:dyDescent="0.2">
      <c r="C84" s="1"/>
      <c r="D84" s="1"/>
      <c r="E84" s="1"/>
      <c r="F84" s="1"/>
      <c r="G84" s="1"/>
      <c r="H84" s="1"/>
      <c r="I84" s="10"/>
    </row>
    <row r="85" spans="3:9" ht="15" customHeight="1" x14ac:dyDescent="0.2">
      <c r="C85" s="1"/>
      <c r="D85" s="1"/>
      <c r="E85" s="1"/>
      <c r="F85" s="1"/>
      <c r="G85" s="1"/>
      <c r="H85" s="1"/>
      <c r="I85" s="10"/>
    </row>
    <row r="86" spans="3:9" ht="15" customHeight="1" x14ac:dyDescent="0.2">
      <c r="C86" s="1"/>
      <c r="D86" s="1"/>
      <c r="E86" s="1"/>
      <c r="F86" s="1"/>
      <c r="G86" s="1"/>
      <c r="H86" s="1"/>
      <c r="I86" s="10"/>
    </row>
    <row r="87" spans="3:9" ht="15" customHeight="1" x14ac:dyDescent="0.2">
      <c r="C87" s="1"/>
      <c r="D87" s="1"/>
      <c r="E87" s="1"/>
      <c r="F87" s="1"/>
      <c r="G87" s="1"/>
      <c r="H87" s="1"/>
      <c r="I87" s="10"/>
    </row>
    <row r="88" spans="3:9" ht="15" customHeight="1" x14ac:dyDescent="0.2">
      <c r="C88" s="1"/>
      <c r="D88" s="1"/>
      <c r="E88" s="1"/>
      <c r="F88" s="1"/>
      <c r="G88" s="1"/>
      <c r="H88" s="1"/>
      <c r="I88" s="10"/>
    </row>
    <row r="89" spans="3:9" ht="15" customHeight="1" x14ac:dyDescent="0.2">
      <c r="C89" s="1"/>
      <c r="D89" s="1"/>
      <c r="E89" s="1"/>
      <c r="F89" s="1"/>
      <c r="G89" s="1"/>
      <c r="H89" s="1"/>
      <c r="I89" s="10"/>
    </row>
    <row r="90" spans="3:9" ht="15" customHeight="1" x14ac:dyDescent="0.2">
      <c r="C90" s="1"/>
      <c r="D90" s="1"/>
      <c r="E90" s="1"/>
      <c r="F90" s="1"/>
      <c r="G90" s="1"/>
      <c r="H90" s="1"/>
      <c r="I90" s="10"/>
    </row>
    <row r="91" spans="3:9" ht="15" customHeight="1" x14ac:dyDescent="0.2">
      <c r="C91" s="1"/>
      <c r="D91" s="1"/>
      <c r="E91" s="1"/>
      <c r="F91" s="1"/>
      <c r="G91" s="1"/>
      <c r="H91" s="1"/>
      <c r="I91" s="10"/>
    </row>
    <row r="92" spans="3:9" ht="15" customHeight="1" x14ac:dyDescent="0.2">
      <c r="C92" s="1"/>
      <c r="D92" s="1"/>
      <c r="E92" s="1"/>
      <c r="F92" s="1"/>
      <c r="G92" s="1"/>
      <c r="H92" s="1"/>
      <c r="I92" s="10"/>
    </row>
    <row r="93" spans="3:9" ht="15" customHeight="1" x14ac:dyDescent="0.2">
      <c r="C93" s="1"/>
      <c r="D93" s="1"/>
      <c r="E93" s="1"/>
      <c r="F93" s="1"/>
      <c r="G93" s="1"/>
      <c r="H93" s="1"/>
      <c r="I93" s="10"/>
    </row>
    <row r="94" spans="3:9" ht="15" customHeight="1" x14ac:dyDescent="0.2">
      <c r="C94" s="1"/>
      <c r="D94" s="1"/>
      <c r="E94" s="1"/>
      <c r="F94" s="1"/>
      <c r="G94" s="1"/>
      <c r="H94" s="1"/>
      <c r="I94" s="10"/>
    </row>
    <row r="95" spans="3:9" ht="15" customHeight="1" x14ac:dyDescent="0.2">
      <c r="C95" s="1"/>
      <c r="D95" s="1"/>
      <c r="E95" s="1"/>
      <c r="F95" s="1"/>
      <c r="G95" s="1"/>
      <c r="H95" s="1"/>
      <c r="I95" s="10"/>
    </row>
    <row r="96" spans="3:9" ht="15" customHeight="1" x14ac:dyDescent="0.2">
      <c r="C96" s="1"/>
      <c r="D96" s="1"/>
      <c r="E96" s="1"/>
      <c r="F96" s="1"/>
      <c r="G96" s="1"/>
      <c r="H96" s="1"/>
      <c r="I96" s="10"/>
    </row>
    <row r="97" spans="3:9" ht="15" customHeight="1" x14ac:dyDescent="0.2">
      <c r="C97" s="1"/>
      <c r="D97" s="1"/>
      <c r="E97" s="1"/>
      <c r="F97" s="1"/>
      <c r="G97" s="1"/>
      <c r="H97" s="1"/>
      <c r="I97" s="10"/>
    </row>
    <row r="98" spans="3:9" ht="15" customHeight="1" x14ac:dyDescent="0.2">
      <c r="C98" s="1"/>
      <c r="D98" s="1"/>
      <c r="E98" s="1"/>
      <c r="F98" s="1"/>
      <c r="G98" s="1"/>
      <c r="H98" s="1"/>
      <c r="I98" s="10"/>
    </row>
    <row r="99" spans="3:9" ht="15" customHeight="1" x14ac:dyDescent="0.2">
      <c r="C99" s="1"/>
      <c r="D99" s="1"/>
      <c r="E99" s="1"/>
      <c r="F99" s="1"/>
      <c r="G99" s="1"/>
      <c r="H99" s="1"/>
      <c r="I99" s="10"/>
    </row>
    <row r="100" spans="3:9" ht="15" customHeight="1" x14ac:dyDescent="0.2">
      <c r="C100" s="1"/>
      <c r="D100" s="1"/>
      <c r="E100" s="1"/>
      <c r="F100" s="1"/>
      <c r="G100" s="1"/>
      <c r="H100" s="1"/>
      <c r="I100" s="10"/>
    </row>
    <row r="101" spans="3:9" ht="15" customHeight="1" x14ac:dyDescent="0.2">
      <c r="C101" s="1"/>
      <c r="D101" s="1"/>
      <c r="E101" s="1"/>
      <c r="F101" s="1"/>
      <c r="G101" s="1"/>
      <c r="H101" s="1"/>
      <c r="I101" s="10"/>
    </row>
    <row r="102" spans="3:9" ht="15" customHeight="1" x14ac:dyDescent="0.2">
      <c r="C102" s="1"/>
      <c r="D102" s="1"/>
      <c r="E102" s="1"/>
      <c r="F102" s="1"/>
      <c r="G102" s="1"/>
      <c r="H102" s="1"/>
      <c r="I102" s="10"/>
    </row>
    <row r="103" spans="3:9" ht="15" customHeight="1" x14ac:dyDescent="0.2">
      <c r="C103" s="1"/>
      <c r="D103" s="1"/>
      <c r="E103" s="1"/>
      <c r="F103" s="1"/>
      <c r="G103" s="1"/>
      <c r="H103" s="1"/>
      <c r="I103" s="10"/>
    </row>
    <row r="104" spans="3:9" ht="15" customHeight="1" x14ac:dyDescent="0.2">
      <c r="C104" s="1"/>
      <c r="D104" s="1"/>
      <c r="E104" s="1"/>
      <c r="F104" s="1"/>
      <c r="G104" s="1"/>
      <c r="H104" s="1"/>
      <c r="I104" s="10"/>
    </row>
    <row r="105" spans="3:9" ht="15" customHeight="1" x14ac:dyDescent="0.2">
      <c r="C105" s="1"/>
      <c r="D105" s="1"/>
      <c r="E105" s="1"/>
      <c r="F105" s="1"/>
      <c r="G105" s="1"/>
      <c r="H105" s="1"/>
      <c r="I105" s="10"/>
    </row>
    <row r="106" spans="3:9" ht="15" customHeight="1" x14ac:dyDescent="0.2">
      <c r="C106" s="1"/>
      <c r="D106" s="1"/>
      <c r="E106" s="1"/>
      <c r="F106" s="1"/>
      <c r="G106" s="1"/>
      <c r="H106" s="1"/>
      <c r="I106" s="10"/>
    </row>
    <row r="107" spans="3:9" ht="15" customHeight="1" x14ac:dyDescent="0.2">
      <c r="C107" s="1"/>
      <c r="D107" s="1"/>
      <c r="E107" s="1"/>
      <c r="F107" s="1"/>
      <c r="G107" s="1"/>
      <c r="H107" s="1"/>
      <c r="I107" s="10"/>
    </row>
    <row r="108" spans="3:9" ht="15" customHeight="1" x14ac:dyDescent="0.2">
      <c r="C108" s="1"/>
      <c r="D108" s="1"/>
      <c r="E108" s="1"/>
      <c r="F108" s="1"/>
      <c r="G108" s="1"/>
      <c r="H108" s="1"/>
      <c r="I108" s="10"/>
    </row>
    <row r="109" spans="3:9" ht="15" customHeight="1" x14ac:dyDescent="0.2">
      <c r="C109" s="1"/>
      <c r="D109" s="1"/>
      <c r="E109" s="1"/>
      <c r="F109" s="1"/>
      <c r="G109" s="1"/>
      <c r="H109" s="1"/>
      <c r="I109" s="10"/>
    </row>
    <row r="110" spans="3:9" ht="15" customHeight="1" x14ac:dyDescent="0.2">
      <c r="C110" s="1"/>
      <c r="D110" s="1"/>
      <c r="E110" s="1"/>
      <c r="F110" s="1"/>
      <c r="G110" s="1"/>
      <c r="H110" s="1"/>
      <c r="I110" s="10"/>
    </row>
    <row r="111" spans="3:9" ht="15" customHeight="1" x14ac:dyDescent="0.2">
      <c r="C111" s="1"/>
      <c r="D111" s="1"/>
      <c r="E111" s="1"/>
      <c r="F111" s="1"/>
      <c r="G111" s="1"/>
      <c r="H111" s="1"/>
      <c r="I111" s="10"/>
    </row>
    <row r="112" spans="3:9" ht="15" customHeight="1" x14ac:dyDescent="0.2">
      <c r="C112" s="1"/>
      <c r="D112" s="1"/>
      <c r="E112" s="1"/>
      <c r="F112" s="1"/>
      <c r="G112" s="1"/>
      <c r="H112" s="1"/>
      <c r="I112" s="10"/>
    </row>
    <row r="113" spans="3:15" ht="15" customHeight="1" x14ac:dyDescent="0.2">
      <c r="C113" s="1"/>
      <c r="D113" s="1"/>
      <c r="E113" s="1"/>
      <c r="F113" s="1"/>
      <c r="G113" s="1"/>
      <c r="H113" s="1"/>
      <c r="I113" s="10"/>
    </row>
    <row r="114" spans="3:15" x14ac:dyDescent="0.2">
      <c r="C114" s="1"/>
      <c r="D114" s="1"/>
      <c r="E114" s="1"/>
      <c r="F114" s="1"/>
      <c r="G114" s="1"/>
      <c r="H114" s="1"/>
      <c r="I114" s="10"/>
    </row>
    <row r="115" spans="3:15" x14ac:dyDescent="0.2">
      <c r="C115" s="1"/>
      <c r="D115" s="1"/>
      <c r="E115" s="1"/>
      <c r="F115" s="1"/>
      <c r="G115" s="1"/>
      <c r="H115" s="1"/>
      <c r="I115" s="10"/>
    </row>
    <row r="116" spans="3:15" x14ac:dyDescent="0.2">
      <c r="C116" s="1"/>
      <c r="D116" s="1"/>
      <c r="E116" s="1"/>
      <c r="F116" s="1"/>
      <c r="G116" s="1"/>
      <c r="H116" s="1"/>
      <c r="I116" s="10"/>
    </row>
    <row r="117" spans="3:15" x14ac:dyDescent="0.2">
      <c r="C117" s="1"/>
      <c r="D117" s="1"/>
      <c r="E117" s="1"/>
      <c r="F117" s="1"/>
      <c r="G117" s="1"/>
      <c r="H117" s="1"/>
      <c r="I117" s="10"/>
    </row>
    <row r="118" spans="3:15" ht="16.149999999999999" customHeight="1" x14ac:dyDescent="0.2">
      <c r="C118" s="1"/>
      <c r="D118" s="1"/>
      <c r="E118" s="1"/>
      <c r="F118" s="1"/>
      <c r="G118" s="1"/>
      <c r="H118" s="1"/>
      <c r="I118" s="10"/>
      <c r="J118" s="5"/>
      <c r="K118" s="13"/>
      <c r="L118" s="6"/>
      <c r="M118" s="5"/>
      <c r="N118" s="5"/>
      <c r="O118" s="14"/>
    </row>
    <row r="119" spans="3:15" x14ac:dyDescent="0.2">
      <c r="C119" s="1"/>
      <c r="D119" s="1"/>
      <c r="E119" s="1"/>
      <c r="F119" s="1"/>
      <c r="G119" s="1"/>
      <c r="H119" s="1"/>
      <c r="I119" s="10"/>
      <c r="J119" s="5"/>
      <c r="K119" s="13"/>
      <c r="L119" s="6"/>
      <c r="M119" s="5"/>
      <c r="N119" s="5"/>
      <c r="O119" s="14"/>
    </row>
    <row r="120" spans="3:15" x14ac:dyDescent="0.2">
      <c r="C120" s="1"/>
      <c r="D120" s="1"/>
      <c r="E120" s="1"/>
      <c r="F120" s="1"/>
      <c r="G120" s="1"/>
      <c r="H120" s="1"/>
      <c r="I120" s="10"/>
      <c r="J120" s="5"/>
      <c r="K120" s="13"/>
      <c r="L120" s="6"/>
      <c r="M120" s="5"/>
      <c r="N120" s="5"/>
      <c r="O120" s="14"/>
    </row>
    <row r="121" spans="3:15" x14ac:dyDescent="0.2">
      <c r="C121" s="1"/>
      <c r="D121" s="1"/>
      <c r="E121" s="1"/>
      <c r="F121" s="1"/>
      <c r="G121" s="1"/>
      <c r="H121" s="1"/>
      <c r="I121" s="10"/>
      <c r="J121" s="5"/>
      <c r="K121" s="13"/>
      <c r="L121" s="6"/>
      <c r="M121" s="5"/>
      <c r="N121" s="5"/>
      <c r="O121" s="14"/>
    </row>
    <row r="122" spans="3:15" x14ac:dyDescent="0.2">
      <c r="C122" s="1"/>
      <c r="D122" s="1"/>
      <c r="E122" s="1"/>
      <c r="F122" s="1"/>
      <c r="G122" s="1"/>
      <c r="H122" s="1"/>
      <c r="I122" s="10"/>
      <c r="J122" s="5"/>
      <c r="K122" s="13"/>
      <c r="L122" s="6"/>
      <c r="M122" s="5"/>
      <c r="N122" s="5"/>
      <c r="O122" s="14"/>
    </row>
    <row r="123" spans="3:15" x14ac:dyDescent="0.2">
      <c r="C123" s="1"/>
      <c r="D123" s="1"/>
      <c r="E123" s="1"/>
      <c r="F123" s="1"/>
      <c r="G123" s="1"/>
      <c r="H123" s="1"/>
      <c r="I123" s="10"/>
      <c r="J123" s="5"/>
      <c r="K123" s="13"/>
      <c r="L123" s="6"/>
      <c r="M123" s="5"/>
      <c r="N123" s="5"/>
      <c r="O123" s="14"/>
    </row>
    <row r="124" spans="3:15" ht="36.75" customHeight="1" x14ac:dyDescent="0.2">
      <c r="C124" s="1"/>
      <c r="D124" s="1"/>
      <c r="E124" s="1"/>
      <c r="F124" s="1"/>
      <c r="G124" s="1"/>
      <c r="H124" s="1"/>
      <c r="I124" s="6"/>
      <c r="J124" s="5"/>
      <c r="K124" s="13"/>
      <c r="L124" s="6"/>
      <c r="M124" s="5"/>
      <c r="N124" s="5"/>
      <c r="O124" s="14"/>
    </row>
    <row r="125" spans="3:15" ht="24" customHeight="1" x14ac:dyDescent="0.2">
      <c r="C125" s="1"/>
      <c r="D125" s="1"/>
      <c r="E125" s="1"/>
      <c r="F125" s="1"/>
      <c r="G125" s="1"/>
      <c r="H125" s="1"/>
      <c r="I125" s="6"/>
    </row>
    <row r="126" spans="3:15" ht="24" customHeight="1" x14ac:dyDescent="0.2">
      <c r="C126" s="1"/>
      <c r="D126" s="1"/>
      <c r="E126" s="1"/>
      <c r="F126" s="1"/>
      <c r="G126" s="1"/>
      <c r="H126" s="1"/>
      <c r="I126" s="6"/>
    </row>
    <row r="127" spans="3:15" ht="24" customHeight="1" x14ac:dyDescent="0.2">
      <c r="C127" s="1"/>
      <c r="D127" s="1"/>
      <c r="E127" s="1"/>
      <c r="F127" s="1"/>
      <c r="G127" s="1"/>
      <c r="H127" s="1"/>
      <c r="I127" s="6"/>
    </row>
    <row r="128" spans="3:15" ht="24" customHeight="1" x14ac:dyDescent="0.2">
      <c r="C128" s="1"/>
      <c r="D128" s="1"/>
      <c r="E128" s="1"/>
      <c r="F128" s="1"/>
      <c r="G128" s="1"/>
      <c r="H128" s="1"/>
      <c r="I128" s="6"/>
    </row>
    <row r="129" spans="3:9" ht="24" customHeight="1" x14ac:dyDescent="0.2">
      <c r="C129" s="1"/>
      <c r="D129" s="1"/>
      <c r="E129" s="1"/>
      <c r="F129" s="1"/>
      <c r="G129" s="1"/>
      <c r="H129" s="1"/>
      <c r="I129" s="6"/>
    </row>
    <row r="130" spans="3:9" ht="15" customHeight="1" x14ac:dyDescent="0.2">
      <c r="C130" s="1"/>
      <c r="D130" s="1"/>
      <c r="E130" s="1"/>
      <c r="F130" s="1"/>
      <c r="G130" s="1"/>
      <c r="H130" s="1"/>
      <c r="I130" s="6"/>
    </row>
    <row r="131" spans="3:9" ht="15" customHeight="1" x14ac:dyDescent="0.2">
      <c r="C131" s="1"/>
      <c r="D131" s="1"/>
      <c r="E131" s="1"/>
      <c r="F131" s="1"/>
      <c r="G131" s="1"/>
      <c r="H131" s="1"/>
      <c r="I131" s="6"/>
    </row>
    <row r="132" spans="3:9" ht="15" customHeight="1" x14ac:dyDescent="0.2">
      <c r="C132" s="1"/>
      <c r="D132" s="1"/>
      <c r="E132" s="1"/>
      <c r="F132" s="1"/>
      <c r="G132" s="1"/>
      <c r="H132" s="1"/>
      <c r="I132" s="6"/>
    </row>
    <row r="133" spans="3:9" ht="15" customHeight="1" x14ac:dyDescent="0.2">
      <c r="C133" s="1"/>
      <c r="D133" s="1"/>
      <c r="E133" s="1"/>
      <c r="F133" s="1"/>
      <c r="G133" s="1"/>
      <c r="H133" s="1"/>
      <c r="I133" s="6"/>
    </row>
    <row r="134" spans="3:9" ht="15" customHeight="1" x14ac:dyDescent="0.2">
      <c r="C134" s="1"/>
      <c r="D134" s="1"/>
      <c r="E134" s="1"/>
      <c r="F134" s="1"/>
      <c r="G134" s="1"/>
      <c r="H134" s="1"/>
    </row>
    <row r="135" spans="3:9" ht="15" customHeight="1" x14ac:dyDescent="0.2">
      <c r="C135" s="1"/>
      <c r="D135" s="1"/>
      <c r="E135" s="1"/>
      <c r="F135" s="1"/>
      <c r="G135" s="1"/>
      <c r="H135" s="1"/>
    </row>
    <row r="136" spans="3:9" ht="15" customHeight="1" x14ac:dyDescent="0.25">
      <c r="C136" s="1"/>
      <c r="D136" s="1"/>
      <c r="E136" s="1"/>
      <c r="F136" s="1"/>
      <c r="G136" s="1"/>
      <c r="H136" s="1"/>
      <c r="I136" s="12"/>
    </row>
    <row r="137" spans="3:9" ht="15" customHeight="1" x14ac:dyDescent="0.2">
      <c r="C137" s="1"/>
      <c r="D137" s="1"/>
      <c r="E137" s="1"/>
      <c r="F137" s="1"/>
      <c r="G137" s="1"/>
      <c r="H137" s="1"/>
    </row>
    <row r="138" spans="3:9" ht="15" customHeight="1" x14ac:dyDescent="0.2">
      <c r="C138" s="1"/>
      <c r="D138" s="1"/>
      <c r="E138" s="1"/>
      <c r="F138" s="1"/>
      <c r="G138" s="1"/>
      <c r="H138" s="1"/>
    </row>
    <row r="139" spans="3:9" ht="15" customHeight="1" x14ac:dyDescent="0.2">
      <c r="C139" s="1"/>
      <c r="D139" s="1"/>
      <c r="E139" s="1"/>
      <c r="F139" s="1"/>
      <c r="G139" s="1"/>
      <c r="H139" s="1"/>
    </row>
    <row r="140" spans="3:9" ht="15" customHeight="1" x14ac:dyDescent="0.2">
      <c r="C140" s="1"/>
      <c r="D140" s="1"/>
      <c r="E140" s="1"/>
      <c r="F140" s="1"/>
      <c r="G140" s="1"/>
      <c r="H140" s="1"/>
    </row>
    <row r="141" spans="3:9" ht="15" customHeight="1" x14ac:dyDescent="0.2">
      <c r="C141" s="1"/>
      <c r="D141" s="1"/>
      <c r="E141" s="1"/>
      <c r="F141" s="1"/>
      <c r="G141" s="1"/>
      <c r="H141" s="1"/>
    </row>
    <row r="142" spans="3:9" ht="15" customHeight="1" x14ac:dyDescent="0.2">
      <c r="C142" s="1"/>
      <c r="D142" s="1"/>
      <c r="E142" s="1"/>
      <c r="F142" s="1"/>
      <c r="G142" s="1"/>
      <c r="H142" s="1"/>
    </row>
    <row r="143" spans="3:9" ht="15" customHeight="1" x14ac:dyDescent="0.2">
      <c r="C143" s="1"/>
      <c r="D143" s="1"/>
      <c r="E143" s="1"/>
      <c r="F143" s="1"/>
      <c r="G143" s="1"/>
      <c r="H143" s="1"/>
    </row>
    <row r="144" spans="3:9" ht="15" customHeight="1" x14ac:dyDescent="0.2">
      <c r="C144" s="1"/>
      <c r="D144" s="1"/>
      <c r="E144" s="1"/>
      <c r="F144" s="1"/>
      <c r="G144" s="1"/>
      <c r="H144" s="1"/>
    </row>
    <row r="145" spans="3:11" ht="15" customHeight="1" x14ac:dyDescent="0.2">
      <c r="C145" s="1"/>
      <c r="D145" s="1"/>
      <c r="E145" s="1"/>
      <c r="F145" s="1"/>
      <c r="G145" s="1"/>
      <c r="H145" s="1"/>
    </row>
    <row r="146" spans="3:11" ht="15" customHeight="1" x14ac:dyDescent="0.2">
      <c r="C146" s="1"/>
      <c r="D146" s="1"/>
      <c r="E146" s="1"/>
      <c r="F146" s="1"/>
      <c r="G146" s="1"/>
      <c r="H146" s="1"/>
      <c r="I146" s="1"/>
      <c r="J146" s="16"/>
      <c r="K146" s="16"/>
    </row>
    <row r="147" spans="3:11" ht="15" customHeight="1" x14ac:dyDescent="0.2">
      <c r="C147" s="1"/>
      <c r="D147" s="1"/>
      <c r="E147" s="1"/>
      <c r="F147" s="1"/>
      <c r="G147" s="1"/>
      <c r="H147" s="1"/>
      <c r="I147" s="18"/>
    </row>
    <row r="148" spans="3:11" ht="15" customHeight="1" x14ac:dyDescent="0.2">
      <c r="C148" s="1"/>
      <c r="D148" s="1"/>
      <c r="E148" s="1"/>
      <c r="F148" s="1"/>
      <c r="G148" s="1"/>
      <c r="H148" s="1"/>
      <c r="I148" s="17"/>
    </row>
    <row r="149" spans="3:11" x14ac:dyDescent="0.2">
      <c r="I149" s="1"/>
    </row>
  </sheetData>
  <mergeCells count="13">
    <mergeCell ref="A60:B60"/>
    <mergeCell ref="A36:B36"/>
    <mergeCell ref="A37:B37"/>
    <mergeCell ref="A38:B38"/>
    <mergeCell ref="A39:B39"/>
    <mergeCell ref="A40:B40"/>
    <mergeCell ref="A41:B41"/>
    <mergeCell ref="A42:B42"/>
    <mergeCell ref="A59:B59"/>
    <mergeCell ref="A58:B58"/>
    <mergeCell ref="A1:H1"/>
    <mergeCell ref="A2:H2"/>
    <mergeCell ref="A3:B3"/>
  </mergeCells>
  <phoneticPr fontId="14" type="noConversion"/>
  <pageMargins left="0.7" right="0.7" top="0.75" bottom="0.75" header="0.3" footer="0.3"/>
  <pageSetup paperSize="5" scale="70" fitToHeight="0" orientation="portrait" r:id="rId1"/>
  <rowBreaks count="2" manualBreakCount="2">
    <brk id="60" max="16383" man="1"/>
    <brk id="12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E4B47-E182-4C2A-8CA1-4C808233AA37}">
  <dimension ref="A1:I88"/>
  <sheetViews>
    <sheetView workbookViewId="0">
      <selection activeCell="K3" sqref="K3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29" t="s">
        <v>61</v>
      </c>
      <c r="B1" s="30"/>
      <c r="C1" s="30"/>
      <c r="D1" s="30"/>
      <c r="E1" s="30"/>
      <c r="F1" s="30"/>
      <c r="G1" s="30"/>
      <c r="H1" s="30"/>
      <c r="I1" s="30"/>
    </row>
    <row r="2" spans="1:9" ht="18.75" x14ac:dyDescent="0.3">
      <c r="A2" s="32" t="s">
        <v>66</v>
      </c>
      <c r="B2" s="32"/>
      <c r="C2" s="32"/>
      <c r="D2" s="32"/>
      <c r="E2" s="32"/>
      <c r="F2" s="32"/>
      <c r="G2" s="32"/>
      <c r="H2" s="32"/>
      <c r="I2" s="32"/>
    </row>
    <row r="3" spans="1:9" ht="123.75" customHeight="1" x14ac:dyDescent="0.25">
      <c r="A3" s="64" t="s">
        <v>0</v>
      </c>
      <c r="B3" s="65"/>
      <c r="C3" s="66" t="str">
        <f>'Results by Polling Place'!C3</f>
        <v>CHACUN, Wayne
(NDP/NPD)</v>
      </c>
      <c r="D3" s="67" t="str">
        <f>'Results by Polling Place'!D3</f>
        <v>NESBITT, Greg
(PC)</v>
      </c>
      <c r="E3" s="68" t="str">
        <f>'Results by Polling Place'!E3</f>
        <v>SMERCHANSKI, Eileen
(MLP/PLM)</v>
      </c>
      <c r="F3" s="69" t="s">
        <v>63</v>
      </c>
      <c r="G3" s="69" t="s">
        <v>64</v>
      </c>
      <c r="H3" s="69" t="s">
        <v>65</v>
      </c>
      <c r="I3" s="69" t="s">
        <v>67</v>
      </c>
    </row>
    <row r="4" spans="1:9" x14ac:dyDescent="0.25">
      <c r="A4" s="42">
        <v>1</v>
      </c>
      <c r="B4" s="33"/>
      <c r="C4" s="51">
        <v>19</v>
      </c>
      <c r="D4" s="57">
        <v>81</v>
      </c>
      <c r="E4" s="62">
        <v>2</v>
      </c>
      <c r="F4" s="34">
        <v>0</v>
      </c>
      <c r="G4" s="34">
        <v>0</v>
      </c>
      <c r="H4" s="34">
        <f>SUM(C4:G4)</f>
        <v>102</v>
      </c>
      <c r="I4" s="34">
        <v>222</v>
      </c>
    </row>
    <row r="5" spans="1:9" x14ac:dyDescent="0.25">
      <c r="A5" s="43">
        <v>2</v>
      </c>
      <c r="B5" s="22"/>
      <c r="C5" s="51">
        <v>7</v>
      </c>
      <c r="D5" s="57">
        <v>46</v>
      </c>
      <c r="E5" s="62">
        <v>1</v>
      </c>
      <c r="F5" s="34">
        <v>0</v>
      </c>
      <c r="G5" s="34">
        <v>0</v>
      </c>
      <c r="H5" s="34">
        <f>SUM(C5:G5)</f>
        <v>54</v>
      </c>
      <c r="I5" s="34">
        <v>159</v>
      </c>
    </row>
    <row r="6" spans="1:9" x14ac:dyDescent="0.25">
      <c r="A6" s="43">
        <v>3</v>
      </c>
      <c r="B6" s="22"/>
      <c r="C6" s="51">
        <v>23</v>
      </c>
      <c r="D6" s="57">
        <v>60</v>
      </c>
      <c r="E6" s="62">
        <v>4</v>
      </c>
      <c r="F6" s="34">
        <v>0</v>
      </c>
      <c r="G6" s="34">
        <v>0</v>
      </c>
      <c r="H6" s="34">
        <f>SUM(C6:G6)</f>
        <v>87</v>
      </c>
      <c r="I6" s="34">
        <v>181</v>
      </c>
    </row>
    <row r="7" spans="1:9" x14ac:dyDescent="0.25">
      <c r="A7" s="42">
        <v>4</v>
      </c>
      <c r="B7" s="22"/>
      <c r="C7" s="51">
        <v>4</v>
      </c>
      <c r="D7" s="57">
        <v>80</v>
      </c>
      <c r="E7" s="62">
        <v>4</v>
      </c>
      <c r="F7" s="34">
        <v>0</v>
      </c>
      <c r="G7" s="34">
        <v>1</v>
      </c>
      <c r="H7" s="34">
        <f>SUM(C7:G7)</f>
        <v>89</v>
      </c>
      <c r="I7" s="34">
        <v>193</v>
      </c>
    </row>
    <row r="8" spans="1:9" x14ac:dyDescent="0.25">
      <c r="A8" s="43">
        <v>5</v>
      </c>
      <c r="B8" s="22"/>
      <c r="C8" s="51">
        <v>0</v>
      </c>
      <c r="D8" s="57">
        <v>1</v>
      </c>
      <c r="E8" s="62">
        <v>1</v>
      </c>
      <c r="F8" s="34">
        <v>0</v>
      </c>
      <c r="G8" s="34">
        <v>0</v>
      </c>
      <c r="H8" s="34">
        <f>SUM(C8:G8)</f>
        <v>2</v>
      </c>
      <c r="I8" s="34">
        <v>145</v>
      </c>
    </row>
    <row r="9" spans="1:9" x14ac:dyDescent="0.25">
      <c r="A9" s="43">
        <v>6</v>
      </c>
      <c r="B9" s="22"/>
      <c r="C9" s="51">
        <v>21</v>
      </c>
      <c r="D9" s="57">
        <v>79</v>
      </c>
      <c r="E9" s="62">
        <v>2</v>
      </c>
      <c r="F9" s="34">
        <v>0</v>
      </c>
      <c r="G9" s="34">
        <v>4</v>
      </c>
      <c r="H9" s="34">
        <f>SUM(C9:G9)</f>
        <v>106</v>
      </c>
      <c r="I9" s="34">
        <v>205</v>
      </c>
    </row>
    <row r="10" spans="1:9" x14ac:dyDescent="0.25">
      <c r="A10" s="42">
        <v>7</v>
      </c>
      <c r="B10" s="22"/>
      <c r="C10" s="51">
        <v>46</v>
      </c>
      <c r="D10" s="57">
        <v>78</v>
      </c>
      <c r="E10" s="62">
        <v>9</v>
      </c>
      <c r="F10" s="34">
        <v>1</v>
      </c>
      <c r="G10" s="34">
        <v>0</v>
      </c>
      <c r="H10" s="34">
        <f>SUM(C10:G10)</f>
        <v>134</v>
      </c>
      <c r="I10" s="34">
        <v>205</v>
      </c>
    </row>
    <row r="11" spans="1:9" x14ac:dyDescent="0.25">
      <c r="A11" s="43">
        <v>8</v>
      </c>
      <c r="B11" s="22"/>
      <c r="C11" s="51">
        <v>85</v>
      </c>
      <c r="D11" s="57">
        <v>111</v>
      </c>
      <c r="E11" s="62">
        <v>10</v>
      </c>
      <c r="F11" s="34">
        <v>0</v>
      </c>
      <c r="G11" s="34">
        <v>0</v>
      </c>
      <c r="H11" s="34">
        <f>SUM(C11:G11)</f>
        <v>206</v>
      </c>
      <c r="I11" s="34">
        <v>353</v>
      </c>
    </row>
    <row r="12" spans="1:9" x14ac:dyDescent="0.25">
      <c r="A12" s="43">
        <v>9</v>
      </c>
      <c r="B12" s="22"/>
      <c r="C12" s="51">
        <v>78</v>
      </c>
      <c r="D12" s="57">
        <v>105</v>
      </c>
      <c r="E12" s="62">
        <v>7</v>
      </c>
      <c r="F12" s="34">
        <v>0</v>
      </c>
      <c r="G12" s="34">
        <v>0</v>
      </c>
      <c r="H12" s="34">
        <f>SUM(C12:G12)</f>
        <v>190</v>
      </c>
      <c r="I12" s="34">
        <v>365</v>
      </c>
    </row>
    <row r="13" spans="1:9" x14ac:dyDescent="0.25">
      <c r="A13" s="42">
        <v>10</v>
      </c>
      <c r="B13" s="22"/>
      <c r="C13" s="51">
        <v>53</v>
      </c>
      <c r="D13" s="57">
        <v>59</v>
      </c>
      <c r="E13" s="62">
        <v>8</v>
      </c>
      <c r="F13" s="34">
        <v>0</v>
      </c>
      <c r="G13" s="34">
        <v>0</v>
      </c>
      <c r="H13" s="34">
        <f>SUM(C13:G13)</f>
        <v>120</v>
      </c>
      <c r="I13" s="34">
        <v>247</v>
      </c>
    </row>
    <row r="14" spans="1:9" x14ac:dyDescent="0.25">
      <c r="A14" s="43">
        <v>11</v>
      </c>
      <c r="B14" s="22"/>
      <c r="C14" s="51">
        <v>67</v>
      </c>
      <c r="D14" s="57">
        <v>72</v>
      </c>
      <c r="E14" s="62">
        <v>3</v>
      </c>
      <c r="F14" s="34">
        <v>0</v>
      </c>
      <c r="G14" s="34">
        <v>3</v>
      </c>
      <c r="H14" s="34">
        <f>SUM(C14:G14)</f>
        <v>145</v>
      </c>
      <c r="I14" s="34">
        <v>328</v>
      </c>
    </row>
    <row r="15" spans="1:9" x14ac:dyDescent="0.25">
      <c r="A15" s="43">
        <v>12</v>
      </c>
      <c r="B15" s="22"/>
      <c r="C15" s="51">
        <v>89</v>
      </c>
      <c r="D15" s="57">
        <v>2</v>
      </c>
      <c r="E15" s="62">
        <v>5</v>
      </c>
      <c r="F15" s="34">
        <v>0</v>
      </c>
      <c r="G15" s="34">
        <v>0</v>
      </c>
      <c r="H15" s="34">
        <f>SUM(C15:G15)</f>
        <v>96</v>
      </c>
      <c r="I15" s="34">
        <v>186</v>
      </c>
    </row>
    <row r="16" spans="1:9" x14ac:dyDescent="0.25">
      <c r="A16" s="42">
        <v>13</v>
      </c>
      <c r="B16" s="22"/>
      <c r="C16" s="51">
        <v>20</v>
      </c>
      <c r="D16" s="57">
        <v>50</v>
      </c>
      <c r="E16" s="62">
        <v>3</v>
      </c>
      <c r="F16" s="34">
        <v>0</v>
      </c>
      <c r="G16" s="34">
        <v>1</v>
      </c>
      <c r="H16" s="34">
        <f>SUM(C16:G16)</f>
        <v>74</v>
      </c>
      <c r="I16" s="34">
        <v>195</v>
      </c>
    </row>
    <row r="17" spans="1:9" x14ac:dyDescent="0.25">
      <c r="A17" s="43">
        <v>14</v>
      </c>
      <c r="B17" s="22"/>
      <c r="C17" s="51">
        <v>56</v>
      </c>
      <c r="D17" s="57">
        <v>80</v>
      </c>
      <c r="E17" s="62">
        <v>3</v>
      </c>
      <c r="F17" s="34">
        <v>0</v>
      </c>
      <c r="G17" s="34">
        <v>1</v>
      </c>
      <c r="H17" s="34">
        <f>SUM(C17:G17)</f>
        <v>140</v>
      </c>
      <c r="I17" s="34">
        <v>271</v>
      </c>
    </row>
    <row r="18" spans="1:9" x14ac:dyDescent="0.25">
      <c r="A18" s="43">
        <v>15</v>
      </c>
      <c r="B18" s="22"/>
      <c r="C18" s="51">
        <v>67</v>
      </c>
      <c r="D18" s="57">
        <v>75</v>
      </c>
      <c r="E18" s="62">
        <v>7</v>
      </c>
      <c r="F18" s="34">
        <v>0</v>
      </c>
      <c r="G18" s="34">
        <v>2</v>
      </c>
      <c r="H18" s="34">
        <f>SUM(C18:G18)</f>
        <v>151</v>
      </c>
      <c r="I18" s="34">
        <v>277</v>
      </c>
    </row>
    <row r="19" spans="1:9" x14ac:dyDescent="0.25">
      <c r="A19" s="42">
        <v>16</v>
      </c>
      <c r="B19" s="22"/>
      <c r="C19" s="51">
        <v>30</v>
      </c>
      <c r="D19" s="57">
        <v>94</v>
      </c>
      <c r="E19" s="62">
        <v>10</v>
      </c>
      <c r="F19" s="34">
        <v>0</v>
      </c>
      <c r="G19" s="34">
        <v>1</v>
      </c>
      <c r="H19" s="34">
        <f>SUM(C19:G19)</f>
        <v>135</v>
      </c>
      <c r="I19" s="34">
        <v>207</v>
      </c>
    </row>
    <row r="20" spans="1:9" x14ac:dyDescent="0.25">
      <c r="A20" s="43">
        <v>17</v>
      </c>
      <c r="B20" s="22"/>
      <c r="C20" s="51">
        <v>26</v>
      </c>
      <c r="D20" s="57">
        <v>81</v>
      </c>
      <c r="E20" s="62">
        <v>8</v>
      </c>
      <c r="F20" s="34">
        <v>0</v>
      </c>
      <c r="G20" s="34">
        <v>3</v>
      </c>
      <c r="H20" s="34">
        <f>SUM(C20:G20)</f>
        <v>118</v>
      </c>
      <c r="I20" s="34">
        <v>213</v>
      </c>
    </row>
    <row r="21" spans="1:9" x14ac:dyDescent="0.25">
      <c r="A21" s="43">
        <v>18</v>
      </c>
      <c r="B21" s="22"/>
      <c r="C21" s="51">
        <v>48</v>
      </c>
      <c r="D21" s="57">
        <v>102</v>
      </c>
      <c r="E21" s="62">
        <v>13</v>
      </c>
      <c r="F21" s="34">
        <v>2</v>
      </c>
      <c r="G21" s="34">
        <v>2</v>
      </c>
      <c r="H21" s="34">
        <f>SUM(C21:G21)</f>
        <v>167</v>
      </c>
      <c r="I21" s="34">
        <v>311</v>
      </c>
    </row>
    <row r="22" spans="1:9" x14ac:dyDescent="0.25">
      <c r="A22" s="42">
        <v>19</v>
      </c>
      <c r="B22" s="22"/>
      <c r="C22" s="51">
        <v>25</v>
      </c>
      <c r="D22" s="57">
        <v>118</v>
      </c>
      <c r="E22" s="62">
        <v>8</v>
      </c>
      <c r="F22" s="34">
        <v>0</v>
      </c>
      <c r="G22" s="34">
        <v>0</v>
      </c>
      <c r="H22" s="34">
        <f>SUM(C22:G22)</f>
        <v>151</v>
      </c>
      <c r="I22" s="34">
        <v>381</v>
      </c>
    </row>
    <row r="23" spans="1:9" x14ac:dyDescent="0.25">
      <c r="A23" s="43">
        <v>20</v>
      </c>
      <c r="B23" s="22"/>
      <c r="C23" s="51">
        <v>33</v>
      </c>
      <c r="D23" s="57">
        <v>88</v>
      </c>
      <c r="E23" s="62">
        <v>5</v>
      </c>
      <c r="F23" s="34">
        <v>0</v>
      </c>
      <c r="G23" s="34">
        <v>2</v>
      </c>
      <c r="H23" s="34">
        <f>SUM(C23:G23)</f>
        <v>128</v>
      </c>
      <c r="I23" s="34">
        <v>345</v>
      </c>
    </row>
    <row r="24" spans="1:9" x14ac:dyDescent="0.25">
      <c r="A24" s="43">
        <v>21</v>
      </c>
      <c r="B24" s="22"/>
      <c r="C24" s="51">
        <v>37</v>
      </c>
      <c r="D24" s="57">
        <v>70</v>
      </c>
      <c r="E24" s="62">
        <v>4</v>
      </c>
      <c r="F24" s="34">
        <v>0</v>
      </c>
      <c r="G24" s="34">
        <v>4</v>
      </c>
      <c r="H24" s="34">
        <f>SUM(C24:G24)</f>
        <v>115</v>
      </c>
      <c r="I24" s="34">
        <v>300</v>
      </c>
    </row>
    <row r="25" spans="1:9" x14ac:dyDescent="0.25">
      <c r="A25" s="42">
        <v>22</v>
      </c>
      <c r="B25" s="22"/>
      <c r="C25" s="51">
        <v>58</v>
      </c>
      <c r="D25" s="57">
        <v>116</v>
      </c>
      <c r="E25" s="62">
        <v>9</v>
      </c>
      <c r="F25" s="34">
        <v>1</v>
      </c>
      <c r="G25" s="34">
        <v>0</v>
      </c>
      <c r="H25" s="34">
        <f>SUM(C25:G25)</f>
        <v>184</v>
      </c>
      <c r="I25" s="34">
        <v>357</v>
      </c>
    </row>
    <row r="26" spans="1:9" x14ac:dyDescent="0.25">
      <c r="A26" s="43">
        <v>23</v>
      </c>
      <c r="B26" s="22"/>
      <c r="C26" s="51">
        <v>19</v>
      </c>
      <c r="D26" s="57">
        <v>79</v>
      </c>
      <c r="E26" s="62">
        <v>1</v>
      </c>
      <c r="F26" s="34">
        <v>1</v>
      </c>
      <c r="G26" s="34">
        <v>1</v>
      </c>
      <c r="H26" s="34">
        <f>SUM(C26:G26)</f>
        <v>101</v>
      </c>
      <c r="I26" s="34">
        <v>192</v>
      </c>
    </row>
    <row r="27" spans="1:9" x14ac:dyDescent="0.25">
      <c r="A27" s="43">
        <v>24</v>
      </c>
      <c r="B27" s="22"/>
      <c r="C27" s="51">
        <v>44</v>
      </c>
      <c r="D27" s="57">
        <v>2</v>
      </c>
      <c r="E27" s="62">
        <v>3</v>
      </c>
      <c r="F27" s="34">
        <v>0</v>
      </c>
      <c r="G27" s="34">
        <v>0</v>
      </c>
      <c r="H27" s="34">
        <f>SUM(C27:G27)</f>
        <v>49</v>
      </c>
      <c r="I27" s="34">
        <v>71</v>
      </c>
    </row>
    <row r="28" spans="1:9" x14ac:dyDescent="0.25">
      <c r="A28" s="42">
        <v>25</v>
      </c>
      <c r="B28" s="22"/>
      <c r="C28" s="51">
        <v>12</v>
      </c>
      <c r="D28" s="57">
        <v>54</v>
      </c>
      <c r="E28" s="62">
        <v>3</v>
      </c>
      <c r="F28" s="34">
        <v>1</v>
      </c>
      <c r="G28" s="34">
        <v>0</v>
      </c>
      <c r="H28" s="34">
        <f>SUM(C28:G28)</f>
        <v>70</v>
      </c>
      <c r="I28" s="34">
        <v>202</v>
      </c>
    </row>
    <row r="29" spans="1:9" x14ac:dyDescent="0.25">
      <c r="A29" s="43">
        <v>26</v>
      </c>
      <c r="B29" s="22"/>
      <c r="C29" s="51">
        <v>39</v>
      </c>
      <c r="D29" s="57">
        <v>107</v>
      </c>
      <c r="E29" s="62">
        <v>3</v>
      </c>
      <c r="F29" s="34">
        <v>0</v>
      </c>
      <c r="G29" s="34">
        <v>0</v>
      </c>
      <c r="H29" s="34">
        <f>SUM(C29:G29)</f>
        <v>149</v>
      </c>
      <c r="I29" s="34">
        <v>274</v>
      </c>
    </row>
    <row r="30" spans="1:9" x14ac:dyDescent="0.25">
      <c r="A30" s="43">
        <v>27</v>
      </c>
      <c r="B30" s="22"/>
      <c r="C30" s="51">
        <v>7</v>
      </c>
      <c r="D30" s="57">
        <v>46</v>
      </c>
      <c r="E30" s="62">
        <v>1</v>
      </c>
      <c r="F30" s="34">
        <v>0</v>
      </c>
      <c r="G30" s="34">
        <v>0</v>
      </c>
      <c r="H30" s="34">
        <f>SUM(C30:G30)</f>
        <v>54</v>
      </c>
      <c r="I30" s="34">
        <v>133</v>
      </c>
    </row>
    <row r="31" spans="1:9" x14ac:dyDescent="0.25">
      <c r="A31" s="42">
        <v>28</v>
      </c>
      <c r="B31" s="22"/>
      <c r="C31" s="51">
        <v>29</v>
      </c>
      <c r="D31" s="57">
        <v>92</v>
      </c>
      <c r="E31" s="62">
        <v>6</v>
      </c>
      <c r="F31" s="34">
        <v>0</v>
      </c>
      <c r="G31" s="34">
        <v>2</v>
      </c>
      <c r="H31" s="34">
        <f>SUM(C31:G31)</f>
        <v>129</v>
      </c>
      <c r="I31" s="34">
        <v>269</v>
      </c>
    </row>
    <row r="32" spans="1:9" x14ac:dyDescent="0.25">
      <c r="A32" s="43">
        <v>29</v>
      </c>
      <c r="B32" s="22"/>
      <c r="C32" s="51">
        <v>36</v>
      </c>
      <c r="D32" s="57">
        <v>74</v>
      </c>
      <c r="E32" s="62">
        <v>22</v>
      </c>
      <c r="F32" s="34">
        <v>0</v>
      </c>
      <c r="G32" s="34">
        <v>1</v>
      </c>
      <c r="H32" s="34">
        <f>SUM(C32:G32)</f>
        <v>133</v>
      </c>
      <c r="I32" s="34">
        <v>275</v>
      </c>
    </row>
    <row r="33" spans="1:9" x14ac:dyDescent="0.25">
      <c r="A33" s="43">
        <v>30</v>
      </c>
      <c r="B33" s="22"/>
      <c r="C33" s="51">
        <v>40</v>
      </c>
      <c r="D33" s="57">
        <v>84</v>
      </c>
      <c r="E33" s="62">
        <v>14</v>
      </c>
      <c r="F33" s="34">
        <v>0</v>
      </c>
      <c r="G33" s="34">
        <v>1</v>
      </c>
      <c r="H33" s="34">
        <f>SUM(C33:G33)</f>
        <v>139</v>
      </c>
      <c r="I33" s="34">
        <v>327</v>
      </c>
    </row>
    <row r="34" spans="1:9" x14ac:dyDescent="0.25">
      <c r="A34" s="42">
        <v>31</v>
      </c>
      <c r="B34" s="22"/>
      <c r="C34" s="51">
        <v>34</v>
      </c>
      <c r="D34" s="57">
        <v>101</v>
      </c>
      <c r="E34" s="62">
        <v>9</v>
      </c>
      <c r="F34" s="34">
        <v>0</v>
      </c>
      <c r="G34" s="34">
        <v>0</v>
      </c>
      <c r="H34" s="34">
        <f>SUM(C34:G34)</f>
        <v>144</v>
      </c>
      <c r="I34" s="34">
        <v>305</v>
      </c>
    </row>
    <row r="35" spans="1:9" x14ac:dyDescent="0.25">
      <c r="A35" s="43">
        <v>32</v>
      </c>
      <c r="B35" s="22"/>
      <c r="C35" s="51">
        <v>16</v>
      </c>
      <c r="D35" s="57">
        <v>56</v>
      </c>
      <c r="E35" s="62">
        <v>4</v>
      </c>
      <c r="F35" s="34">
        <v>1</v>
      </c>
      <c r="G35" s="34">
        <v>3</v>
      </c>
      <c r="H35" s="34">
        <f>SUM(C35:G35)</f>
        <v>80</v>
      </c>
      <c r="I35" s="34">
        <v>166</v>
      </c>
    </row>
    <row r="36" spans="1:9" x14ac:dyDescent="0.25">
      <c r="A36" s="43">
        <v>33</v>
      </c>
      <c r="B36" s="22"/>
      <c r="C36" s="51">
        <v>33</v>
      </c>
      <c r="D36" s="57">
        <v>74</v>
      </c>
      <c r="E36" s="62">
        <v>8</v>
      </c>
      <c r="F36" s="34">
        <v>0</v>
      </c>
      <c r="G36" s="34">
        <v>0</v>
      </c>
      <c r="H36" s="34">
        <f>SUM(C36:G36)</f>
        <v>115</v>
      </c>
      <c r="I36" s="34">
        <v>234</v>
      </c>
    </row>
    <row r="37" spans="1:9" x14ac:dyDescent="0.25">
      <c r="A37" s="42">
        <v>34</v>
      </c>
      <c r="B37" s="22"/>
      <c r="C37" s="51">
        <v>63</v>
      </c>
      <c r="D37" s="57">
        <v>92</v>
      </c>
      <c r="E37" s="62">
        <v>5</v>
      </c>
      <c r="F37" s="34">
        <v>0</v>
      </c>
      <c r="G37" s="34">
        <v>1</v>
      </c>
      <c r="H37" s="34">
        <f>SUM(C37:G37)</f>
        <v>161</v>
      </c>
      <c r="I37" s="34">
        <v>319</v>
      </c>
    </row>
    <row r="38" spans="1:9" x14ac:dyDescent="0.25">
      <c r="A38" s="43">
        <v>35</v>
      </c>
      <c r="B38" s="22"/>
      <c r="C38" s="51">
        <v>14</v>
      </c>
      <c r="D38" s="57">
        <v>76</v>
      </c>
      <c r="E38" s="62">
        <v>2</v>
      </c>
      <c r="F38" s="34">
        <v>0</v>
      </c>
      <c r="G38" s="34">
        <v>2</v>
      </c>
      <c r="H38" s="34">
        <f>SUM(C38:G38)</f>
        <v>94</v>
      </c>
      <c r="I38" s="34">
        <v>268</v>
      </c>
    </row>
    <row r="39" spans="1:9" x14ac:dyDescent="0.25">
      <c r="A39" s="43">
        <v>36</v>
      </c>
      <c r="B39" s="22"/>
      <c r="C39" s="51">
        <v>34</v>
      </c>
      <c r="D39" s="57">
        <v>53</v>
      </c>
      <c r="E39" s="62">
        <v>1</v>
      </c>
      <c r="F39" s="34">
        <v>0</v>
      </c>
      <c r="G39" s="34">
        <v>0</v>
      </c>
      <c r="H39" s="34">
        <f>SUM(C39:G39)</f>
        <v>88</v>
      </c>
      <c r="I39" s="34">
        <v>332</v>
      </c>
    </row>
    <row r="40" spans="1:9" x14ac:dyDescent="0.25">
      <c r="A40" s="42">
        <v>37</v>
      </c>
      <c r="B40" s="22"/>
      <c r="C40" s="51">
        <v>45</v>
      </c>
      <c r="D40" s="57">
        <v>64</v>
      </c>
      <c r="E40" s="62">
        <v>11</v>
      </c>
      <c r="F40" s="34">
        <v>0</v>
      </c>
      <c r="G40" s="34">
        <v>0</v>
      </c>
      <c r="H40" s="34">
        <f>SUM(C40:G40)</f>
        <v>120</v>
      </c>
      <c r="I40" s="34">
        <v>335</v>
      </c>
    </row>
    <row r="41" spans="1:9" x14ac:dyDescent="0.25">
      <c r="A41" s="43">
        <v>38</v>
      </c>
      <c r="B41" s="22"/>
      <c r="C41" s="51">
        <v>38</v>
      </c>
      <c r="D41" s="57">
        <v>52</v>
      </c>
      <c r="E41" s="62">
        <v>7</v>
      </c>
      <c r="F41" s="34">
        <v>2</v>
      </c>
      <c r="G41" s="34">
        <v>1</v>
      </c>
      <c r="H41" s="34">
        <f>SUM(C41:G41)</f>
        <v>100</v>
      </c>
      <c r="I41" s="34">
        <v>310</v>
      </c>
    </row>
    <row r="42" spans="1:9" x14ac:dyDescent="0.25">
      <c r="A42" s="43">
        <v>39</v>
      </c>
      <c r="B42" s="22"/>
      <c r="C42" s="51">
        <v>48</v>
      </c>
      <c r="D42" s="57">
        <v>59</v>
      </c>
      <c r="E42" s="62">
        <v>5</v>
      </c>
      <c r="F42" s="34">
        <v>0</v>
      </c>
      <c r="G42" s="34">
        <v>0</v>
      </c>
      <c r="H42" s="34">
        <f>SUM(C42:G42)</f>
        <v>112</v>
      </c>
      <c r="I42" s="34">
        <v>409</v>
      </c>
    </row>
    <row r="43" spans="1:9" x14ac:dyDescent="0.25">
      <c r="A43" s="42">
        <v>40</v>
      </c>
      <c r="B43" s="22"/>
      <c r="C43" s="51">
        <v>40</v>
      </c>
      <c r="D43" s="57">
        <v>76</v>
      </c>
      <c r="E43" s="62">
        <v>11</v>
      </c>
      <c r="F43" s="34">
        <v>1</v>
      </c>
      <c r="G43" s="34">
        <v>1</v>
      </c>
      <c r="H43" s="34">
        <f>SUM(C43:G43)</f>
        <v>129</v>
      </c>
      <c r="I43" s="34">
        <v>347</v>
      </c>
    </row>
    <row r="44" spans="1:9" x14ac:dyDescent="0.25">
      <c r="A44" s="43">
        <v>41</v>
      </c>
      <c r="B44" s="35"/>
      <c r="C44" s="51">
        <v>40</v>
      </c>
      <c r="D44" s="57">
        <v>119</v>
      </c>
      <c r="E44" s="62">
        <v>4</v>
      </c>
      <c r="F44" s="34">
        <v>0</v>
      </c>
      <c r="G44" s="34">
        <v>3</v>
      </c>
      <c r="H44" s="34">
        <f>SUM(C44:G44)</f>
        <v>166</v>
      </c>
      <c r="I44" s="34">
        <v>258</v>
      </c>
    </row>
    <row r="45" spans="1:9" x14ac:dyDescent="0.25">
      <c r="A45" s="43">
        <v>42</v>
      </c>
      <c r="B45" s="36"/>
      <c r="C45" s="52">
        <v>25</v>
      </c>
      <c r="D45" s="57">
        <v>57</v>
      </c>
      <c r="E45" s="62">
        <v>4</v>
      </c>
      <c r="F45" s="34">
        <v>0</v>
      </c>
      <c r="G45" s="34">
        <v>0</v>
      </c>
      <c r="H45" s="34">
        <f>SUM(C45:G45)</f>
        <v>86</v>
      </c>
      <c r="I45" s="34">
        <v>138</v>
      </c>
    </row>
    <row r="46" spans="1:9" x14ac:dyDescent="0.25">
      <c r="A46" s="42">
        <v>43</v>
      </c>
      <c r="B46" s="36"/>
      <c r="C46" s="52">
        <v>21</v>
      </c>
      <c r="D46" s="57">
        <v>38</v>
      </c>
      <c r="E46" s="62">
        <v>4</v>
      </c>
      <c r="F46" s="34">
        <v>0</v>
      </c>
      <c r="G46" s="34">
        <v>0</v>
      </c>
      <c r="H46" s="34">
        <f>SUM(C46:G46)</f>
        <v>63</v>
      </c>
      <c r="I46" s="34">
        <v>175</v>
      </c>
    </row>
    <row r="47" spans="1:9" x14ac:dyDescent="0.25">
      <c r="A47" s="43">
        <v>44</v>
      </c>
      <c r="B47" s="36"/>
      <c r="C47" s="52">
        <v>17</v>
      </c>
      <c r="D47" s="57">
        <v>71</v>
      </c>
      <c r="E47" s="62">
        <v>2</v>
      </c>
      <c r="F47" s="34">
        <v>0</v>
      </c>
      <c r="G47" s="34">
        <v>0</v>
      </c>
      <c r="H47" s="34">
        <f>SUM(C47:G47)</f>
        <v>90</v>
      </c>
      <c r="I47" s="34">
        <v>230</v>
      </c>
    </row>
    <row r="48" spans="1:9" x14ac:dyDescent="0.25">
      <c r="A48" s="43">
        <v>45</v>
      </c>
      <c r="B48" s="36"/>
      <c r="C48" s="52">
        <v>20</v>
      </c>
      <c r="D48" s="57">
        <v>104</v>
      </c>
      <c r="E48" s="62">
        <v>0</v>
      </c>
      <c r="F48" s="34">
        <v>0</v>
      </c>
      <c r="G48" s="34">
        <v>1</v>
      </c>
      <c r="H48" s="34">
        <f>SUM(C48:G48)</f>
        <v>125</v>
      </c>
      <c r="I48" s="34">
        <v>308</v>
      </c>
    </row>
    <row r="49" spans="1:9" x14ac:dyDescent="0.25">
      <c r="A49" s="42">
        <v>46</v>
      </c>
      <c r="B49" s="36"/>
      <c r="C49" s="52">
        <v>5</v>
      </c>
      <c r="D49" s="57">
        <v>117</v>
      </c>
      <c r="E49" s="62">
        <v>0</v>
      </c>
      <c r="F49" s="34">
        <v>0</v>
      </c>
      <c r="G49" s="34">
        <v>0</v>
      </c>
      <c r="H49" s="34">
        <f>SUM(C49:G49)</f>
        <v>122</v>
      </c>
      <c r="I49" s="34">
        <v>220</v>
      </c>
    </row>
    <row r="50" spans="1:9" x14ac:dyDescent="0.25">
      <c r="A50" s="43">
        <v>47</v>
      </c>
      <c r="B50" s="36"/>
      <c r="C50" s="52">
        <v>14</v>
      </c>
      <c r="D50" s="57">
        <v>63</v>
      </c>
      <c r="E50" s="62">
        <v>3</v>
      </c>
      <c r="F50" s="34">
        <v>0</v>
      </c>
      <c r="G50" s="34">
        <v>0</v>
      </c>
      <c r="H50" s="34">
        <f>SUM(C50:G50)</f>
        <v>80</v>
      </c>
      <c r="I50" s="34">
        <v>266</v>
      </c>
    </row>
    <row r="51" spans="1:9" x14ac:dyDescent="0.25">
      <c r="A51" s="43">
        <v>48</v>
      </c>
      <c r="B51" s="36"/>
      <c r="C51" s="52">
        <v>30</v>
      </c>
      <c r="D51" s="57">
        <v>96</v>
      </c>
      <c r="E51" s="62">
        <v>2</v>
      </c>
      <c r="F51" s="34">
        <v>0</v>
      </c>
      <c r="G51" s="34">
        <v>0</v>
      </c>
      <c r="H51" s="34">
        <f>SUM(C51:G51)</f>
        <v>128</v>
      </c>
      <c r="I51" s="34">
        <v>329</v>
      </c>
    </row>
    <row r="52" spans="1:9" x14ac:dyDescent="0.25">
      <c r="A52" s="42">
        <v>49</v>
      </c>
      <c r="B52" s="36"/>
      <c r="C52" s="52">
        <v>65</v>
      </c>
      <c r="D52" s="57">
        <v>100</v>
      </c>
      <c r="E52" s="62">
        <v>5</v>
      </c>
      <c r="F52" s="34">
        <v>1</v>
      </c>
      <c r="G52" s="34">
        <v>2</v>
      </c>
      <c r="H52" s="34">
        <f>SUM(C52:G52)</f>
        <v>173</v>
      </c>
      <c r="I52" s="34">
        <v>341</v>
      </c>
    </row>
    <row r="53" spans="1:9" x14ac:dyDescent="0.25">
      <c r="A53" s="43">
        <v>50</v>
      </c>
      <c r="B53" s="36"/>
      <c r="C53" s="52">
        <v>47</v>
      </c>
      <c r="D53" s="57">
        <v>1</v>
      </c>
      <c r="E53" s="62">
        <v>0</v>
      </c>
      <c r="F53" s="34">
        <v>0</v>
      </c>
      <c r="G53" s="34">
        <v>0</v>
      </c>
      <c r="H53" s="34">
        <f>SUM(C53:G53)</f>
        <v>48</v>
      </c>
      <c r="I53" s="34">
        <v>95</v>
      </c>
    </row>
    <row r="54" spans="1:9" x14ac:dyDescent="0.25">
      <c r="A54" s="43">
        <v>51</v>
      </c>
      <c r="B54" s="37"/>
      <c r="C54" s="52">
        <v>23</v>
      </c>
      <c r="D54" s="57">
        <v>81</v>
      </c>
      <c r="E54" s="62">
        <v>3</v>
      </c>
      <c r="F54" s="34">
        <v>0</v>
      </c>
      <c r="G54" s="34">
        <v>0</v>
      </c>
      <c r="H54" s="34">
        <f>SUM(C54:G54)</f>
        <v>107</v>
      </c>
      <c r="I54" s="34">
        <v>273</v>
      </c>
    </row>
    <row r="55" spans="1:9" x14ac:dyDescent="0.25">
      <c r="A55" s="42">
        <v>52</v>
      </c>
      <c r="B55" s="36"/>
      <c r="C55" s="53">
        <v>15</v>
      </c>
      <c r="D55" s="58">
        <v>57</v>
      </c>
      <c r="E55" s="63">
        <v>0</v>
      </c>
      <c r="F55" s="34">
        <v>0</v>
      </c>
      <c r="G55" s="34">
        <v>1</v>
      </c>
      <c r="H55" s="34">
        <f>SUM(C55:G55)</f>
        <v>73</v>
      </c>
      <c r="I55" s="34">
        <v>274</v>
      </c>
    </row>
    <row r="56" spans="1:9" x14ac:dyDescent="0.25">
      <c r="A56" s="43">
        <v>53</v>
      </c>
      <c r="B56" s="38"/>
      <c r="C56" s="52">
        <v>41</v>
      </c>
      <c r="D56" s="57">
        <v>72</v>
      </c>
      <c r="E56" s="62">
        <v>1</v>
      </c>
      <c r="F56" s="34">
        <v>0</v>
      </c>
      <c r="G56" s="34">
        <v>1</v>
      </c>
      <c r="H56" s="34">
        <f>SUM(C56:G56)</f>
        <v>115</v>
      </c>
      <c r="I56" s="34">
        <v>382</v>
      </c>
    </row>
    <row r="57" spans="1:9" x14ac:dyDescent="0.25">
      <c r="A57" s="43">
        <v>54</v>
      </c>
      <c r="B57" s="36"/>
      <c r="C57" s="52">
        <v>42</v>
      </c>
      <c r="D57" s="57">
        <v>93</v>
      </c>
      <c r="E57" s="62">
        <v>7</v>
      </c>
      <c r="F57" s="34">
        <v>0</v>
      </c>
      <c r="G57" s="34">
        <v>0</v>
      </c>
      <c r="H57" s="34">
        <f>SUM(C57:G57)</f>
        <v>142</v>
      </c>
      <c r="I57" s="34">
        <v>384</v>
      </c>
    </row>
    <row r="58" spans="1:9" x14ac:dyDescent="0.25">
      <c r="A58" s="42">
        <v>55</v>
      </c>
      <c r="B58" s="36"/>
      <c r="C58" s="52">
        <v>44</v>
      </c>
      <c r="D58" s="57">
        <v>64</v>
      </c>
      <c r="E58" s="62">
        <v>2</v>
      </c>
      <c r="F58" s="34">
        <v>0</v>
      </c>
      <c r="G58" s="34">
        <v>0</v>
      </c>
      <c r="H58" s="34">
        <f>SUM(C58:G58)</f>
        <v>110</v>
      </c>
      <c r="I58" s="34">
        <v>293</v>
      </c>
    </row>
    <row r="59" spans="1:9" x14ac:dyDescent="0.25">
      <c r="A59" s="43">
        <v>56</v>
      </c>
      <c r="B59" s="36"/>
      <c r="C59" s="52">
        <v>63</v>
      </c>
      <c r="D59" s="57">
        <v>106</v>
      </c>
      <c r="E59" s="62">
        <v>6</v>
      </c>
      <c r="F59" s="34">
        <v>0</v>
      </c>
      <c r="G59" s="34">
        <v>0</v>
      </c>
      <c r="H59" s="34">
        <f>SUM(C59:G59)</f>
        <v>175</v>
      </c>
      <c r="I59" s="34">
        <v>462</v>
      </c>
    </row>
    <row r="60" spans="1:9" x14ac:dyDescent="0.25">
      <c r="A60" s="43">
        <v>57</v>
      </c>
      <c r="B60" s="36"/>
      <c r="C60" s="52">
        <v>37</v>
      </c>
      <c r="D60" s="57">
        <v>61</v>
      </c>
      <c r="E60" s="62">
        <v>3</v>
      </c>
      <c r="F60" s="34">
        <v>0</v>
      </c>
      <c r="G60" s="34">
        <v>0</v>
      </c>
      <c r="H60" s="34">
        <f>SUM(C60:G60)</f>
        <v>101</v>
      </c>
      <c r="I60" s="34">
        <v>342</v>
      </c>
    </row>
    <row r="61" spans="1:9" x14ac:dyDescent="0.25">
      <c r="A61" s="42">
        <v>58</v>
      </c>
      <c r="B61" s="36"/>
      <c r="C61" s="52">
        <v>25</v>
      </c>
      <c r="D61" s="57">
        <v>108</v>
      </c>
      <c r="E61" s="62">
        <v>2</v>
      </c>
      <c r="F61" s="34">
        <v>0</v>
      </c>
      <c r="G61" s="34">
        <v>1</v>
      </c>
      <c r="H61" s="34">
        <f>SUM(C61:G61)</f>
        <v>136</v>
      </c>
      <c r="I61" s="34">
        <v>307</v>
      </c>
    </row>
    <row r="62" spans="1:9" x14ac:dyDescent="0.25">
      <c r="A62" s="43">
        <v>59</v>
      </c>
      <c r="B62" s="36"/>
      <c r="C62" s="52">
        <v>70</v>
      </c>
      <c r="D62" s="57">
        <v>4</v>
      </c>
      <c r="E62" s="62">
        <v>2</v>
      </c>
      <c r="F62" s="34">
        <v>0</v>
      </c>
      <c r="G62" s="34">
        <v>0</v>
      </c>
      <c r="H62" s="34">
        <f>SUM(C62:G62)</f>
        <v>76</v>
      </c>
      <c r="I62" s="34">
        <v>154</v>
      </c>
    </row>
    <row r="63" spans="1:9" x14ac:dyDescent="0.25">
      <c r="A63" s="43">
        <v>60</v>
      </c>
      <c r="B63" s="36"/>
      <c r="C63" s="52">
        <v>50</v>
      </c>
      <c r="D63" s="57">
        <v>1</v>
      </c>
      <c r="E63" s="62">
        <v>1</v>
      </c>
      <c r="F63" s="34">
        <v>0</v>
      </c>
      <c r="G63" s="34">
        <v>0</v>
      </c>
      <c r="H63" s="34">
        <f>SUM(C63:G63)</f>
        <v>52</v>
      </c>
      <c r="I63" s="34">
        <v>85</v>
      </c>
    </row>
    <row r="64" spans="1:9" ht="45" customHeight="1" x14ac:dyDescent="0.25">
      <c r="A64" s="25" t="s">
        <v>38</v>
      </c>
      <c r="B64" s="39"/>
      <c r="C64" s="51">
        <v>7</v>
      </c>
      <c r="D64" s="57">
        <v>17</v>
      </c>
      <c r="E64" s="62">
        <v>3</v>
      </c>
      <c r="F64" s="34">
        <v>3</v>
      </c>
      <c r="G64" s="34">
        <v>0</v>
      </c>
      <c r="H64" s="34">
        <f>SUM(C64:G64)</f>
        <v>30</v>
      </c>
      <c r="I64" s="34">
        <v>0</v>
      </c>
    </row>
    <row r="65" spans="1:9" ht="30" customHeight="1" x14ac:dyDescent="0.25">
      <c r="A65" s="25" t="s">
        <v>39</v>
      </c>
      <c r="B65" s="39"/>
      <c r="C65" s="51">
        <v>6</v>
      </c>
      <c r="D65" s="57">
        <v>17</v>
      </c>
      <c r="E65" s="62">
        <v>1</v>
      </c>
      <c r="F65" s="34">
        <v>0</v>
      </c>
      <c r="G65" s="34">
        <v>0</v>
      </c>
      <c r="H65" s="34">
        <f>SUM(C65:G65)</f>
        <v>24</v>
      </c>
      <c r="I65" s="34">
        <v>0</v>
      </c>
    </row>
    <row r="66" spans="1:9" ht="30" customHeight="1" x14ac:dyDescent="0.25">
      <c r="A66" s="25" t="s">
        <v>40</v>
      </c>
      <c r="B66" s="39"/>
      <c r="C66" s="51">
        <v>6</v>
      </c>
      <c r="D66" s="57">
        <v>11</v>
      </c>
      <c r="E66" s="62">
        <v>1</v>
      </c>
      <c r="F66" s="34">
        <v>0</v>
      </c>
      <c r="G66" s="34">
        <v>0</v>
      </c>
      <c r="H66" s="34">
        <f>SUM(C66:G66)</f>
        <v>18</v>
      </c>
      <c r="I66" s="34">
        <v>0</v>
      </c>
    </row>
    <row r="67" spans="1:9" ht="45" customHeight="1" x14ac:dyDescent="0.25">
      <c r="A67" s="25" t="s">
        <v>41</v>
      </c>
      <c r="B67" s="39"/>
      <c r="C67" s="51">
        <v>4</v>
      </c>
      <c r="D67" s="57">
        <v>17</v>
      </c>
      <c r="E67" s="62">
        <v>3</v>
      </c>
      <c r="F67" s="34">
        <v>3</v>
      </c>
      <c r="G67" s="34">
        <v>0</v>
      </c>
      <c r="H67" s="34">
        <f>SUM(C67:G67)</f>
        <v>27</v>
      </c>
      <c r="I67" s="34">
        <v>0</v>
      </c>
    </row>
    <row r="68" spans="1:9" ht="45" customHeight="1" x14ac:dyDescent="0.25">
      <c r="A68" s="25" t="s">
        <v>42</v>
      </c>
      <c r="B68" s="39"/>
      <c r="C68" s="51">
        <v>1</v>
      </c>
      <c r="D68" s="57">
        <v>10</v>
      </c>
      <c r="E68" s="62">
        <v>1</v>
      </c>
      <c r="F68" s="34">
        <v>0</v>
      </c>
      <c r="G68" s="34">
        <v>3</v>
      </c>
      <c r="H68" s="34">
        <f>SUM(C68:G68)</f>
        <v>15</v>
      </c>
      <c r="I68" s="34">
        <v>0</v>
      </c>
    </row>
    <row r="69" spans="1:9" ht="30" customHeight="1" x14ac:dyDescent="0.25">
      <c r="A69" s="25" t="s">
        <v>43</v>
      </c>
      <c r="B69" s="39"/>
      <c r="C69" s="51">
        <v>12</v>
      </c>
      <c r="D69" s="57">
        <v>12</v>
      </c>
      <c r="E69" s="62">
        <v>3</v>
      </c>
      <c r="F69" s="34">
        <v>0</v>
      </c>
      <c r="G69" s="34">
        <v>0</v>
      </c>
      <c r="H69" s="34">
        <f>SUM(C69:G69)</f>
        <v>27</v>
      </c>
      <c r="I69" s="34">
        <v>0</v>
      </c>
    </row>
    <row r="70" spans="1:9" ht="30" customHeight="1" x14ac:dyDescent="0.25">
      <c r="A70" s="25" t="s">
        <v>44</v>
      </c>
      <c r="B70" s="39"/>
      <c r="C70" s="51">
        <v>16</v>
      </c>
      <c r="D70" s="57">
        <v>52</v>
      </c>
      <c r="E70" s="62">
        <v>0</v>
      </c>
      <c r="F70" s="34">
        <v>0</v>
      </c>
      <c r="G70" s="34">
        <v>0</v>
      </c>
      <c r="H70" s="34">
        <f>SUM(C70:G70)</f>
        <v>68</v>
      </c>
      <c r="I70" s="34">
        <v>0</v>
      </c>
    </row>
    <row r="71" spans="1:9" x14ac:dyDescent="0.25">
      <c r="A71" s="19" t="s">
        <v>45</v>
      </c>
      <c r="B71" s="40"/>
      <c r="C71" s="51">
        <v>10</v>
      </c>
      <c r="D71" s="57">
        <v>4</v>
      </c>
      <c r="E71" s="62">
        <v>1</v>
      </c>
      <c r="F71" s="34">
        <v>0</v>
      </c>
      <c r="G71" s="34">
        <v>0</v>
      </c>
      <c r="H71" s="34">
        <f>SUM(C71:G71)</f>
        <v>15</v>
      </c>
      <c r="I71" s="34">
        <v>0</v>
      </c>
    </row>
    <row r="72" spans="1:9" x14ac:dyDescent="0.25">
      <c r="A72" s="19" t="s">
        <v>46</v>
      </c>
      <c r="B72" s="40"/>
      <c r="C72" s="51">
        <v>52</v>
      </c>
      <c r="D72" s="57">
        <v>107</v>
      </c>
      <c r="E72" s="62">
        <v>12</v>
      </c>
      <c r="F72" s="34">
        <v>0</v>
      </c>
      <c r="G72" s="34">
        <v>0</v>
      </c>
      <c r="H72" s="34">
        <f>SUM(C72:G72)</f>
        <v>171</v>
      </c>
      <c r="I72" s="34">
        <v>0</v>
      </c>
    </row>
    <row r="73" spans="1:9" x14ac:dyDescent="0.25">
      <c r="A73" s="19" t="s">
        <v>47</v>
      </c>
      <c r="B73" s="40"/>
      <c r="C73" s="51">
        <v>190</v>
      </c>
      <c r="D73" s="57">
        <v>325</v>
      </c>
      <c r="E73" s="62">
        <v>49</v>
      </c>
      <c r="F73" s="34">
        <v>1</v>
      </c>
      <c r="G73" s="34">
        <v>1</v>
      </c>
      <c r="H73" s="34">
        <f>SUM(C73:G73)</f>
        <v>566</v>
      </c>
      <c r="I73" s="34">
        <v>0</v>
      </c>
    </row>
    <row r="74" spans="1:9" x14ac:dyDescent="0.25">
      <c r="A74" s="19" t="s">
        <v>48</v>
      </c>
      <c r="B74" s="40"/>
      <c r="C74" s="51">
        <v>165</v>
      </c>
      <c r="D74" s="57">
        <v>321</v>
      </c>
      <c r="E74" s="62">
        <v>18</v>
      </c>
      <c r="F74" s="34">
        <v>1</v>
      </c>
      <c r="G74" s="34">
        <v>1</v>
      </c>
      <c r="H74" s="34">
        <f>SUM(C74:G74)</f>
        <v>506</v>
      </c>
      <c r="I74" s="34">
        <v>0</v>
      </c>
    </row>
    <row r="75" spans="1:9" x14ac:dyDescent="0.25">
      <c r="A75" s="19" t="s">
        <v>49</v>
      </c>
      <c r="B75" s="40"/>
      <c r="C75" s="51">
        <v>0</v>
      </c>
      <c r="D75" s="57">
        <v>6</v>
      </c>
      <c r="E75" s="62">
        <v>1</v>
      </c>
      <c r="F75" s="34">
        <v>0</v>
      </c>
      <c r="G75" s="34">
        <v>0</v>
      </c>
      <c r="H75" s="34">
        <f>SUM(C75:G75)</f>
        <v>7</v>
      </c>
      <c r="I75" s="34">
        <v>0</v>
      </c>
    </row>
    <row r="76" spans="1:9" x14ac:dyDescent="0.25">
      <c r="A76" s="19" t="s">
        <v>50</v>
      </c>
      <c r="B76" s="40"/>
      <c r="C76" s="51">
        <v>29</v>
      </c>
      <c r="D76" s="57">
        <v>58</v>
      </c>
      <c r="E76" s="62">
        <v>7</v>
      </c>
      <c r="F76" s="34">
        <v>0</v>
      </c>
      <c r="G76" s="34">
        <v>0</v>
      </c>
      <c r="H76" s="34">
        <f>SUM(C76:G76)</f>
        <v>94</v>
      </c>
      <c r="I76" s="34">
        <v>0</v>
      </c>
    </row>
    <row r="77" spans="1:9" x14ac:dyDescent="0.25">
      <c r="A77" s="19" t="s">
        <v>51</v>
      </c>
      <c r="B77" s="40"/>
      <c r="C77" s="51">
        <v>2</v>
      </c>
      <c r="D77" s="57">
        <v>12</v>
      </c>
      <c r="E77" s="62">
        <v>0</v>
      </c>
      <c r="F77" s="34">
        <v>0</v>
      </c>
      <c r="G77" s="34">
        <v>0</v>
      </c>
      <c r="H77" s="34">
        <f>SUM(C77:G77)</f>
        <v>14</v>
      </c>
      <c r="I77" s="34">
        <v>0</v>
      </c>
    </row>
    <row r="78" spans="1:9" x14ac:dyDescent="0.25">
      <c r="A78" s="19" t="s">
        <v>52</v>
      </c>
      <c r="B78" s="40"/>
      <c r="C78" s="51">
        <v>8</v>
      </c>
      <c r="D78" s="57">
        <v>9</v>
      </c>
      <c r="E78" s="62">
        <v>0</v>
      </c>
      <c r="F78" s="34">
        <v>0</v>
      </c>
      <c r="G78" s="34">
        <v>0</v>
      </c>
      <c r="H78" s="34">
        <f>SUM(C78:G78)</f>
        <v>17</v>
      </c>
      <c r="I78" s="34">
        <v>0</v>
      </c>
    </row>
    <row r="79" spans="1:9" x14ac:dyDescent="0.25">
      <c r="A79" s="19" t="s">
        <v>53</v>
      </c>
      <c r="B79" s="40"/>
      <c r="C79" s="51">
        <v>19</v>
      </c>
      <c r="D79" s="57">
        <v>39</v>
      </c>
      <c r="E79" s="62">
        <v>4</v>
      </c>
      <c r="F79" s="34">
        <v>3</v>
      </c>
      <c r="G79" s="34">
        <v>1</v>
      </c>
      <c r="H79" s="34">
        <f>SUM(C79:G79)</f>
        <v>66</v>
      </c>
      <c r="I79" s="34">
        <v>0</v>
      </c>
    </row>
    <row r="80" spans="1:9" x14ac:dyDescent="0.25">
      <c r="A80" s="19" t="s">
        <v>54</v>
      </c>
      <c r="B80" s="40"/>
      <c r="C80" s="51">
        <v>21</v>
      </c>
      <c r="D80" s="57">
        <v>52</v>
      </c>
      <c r="E80" s="62">
        <v>1</v>
      </c>
      <c r="F80" s="34">
        <v>0</v>
      </c>
      <c r="G80" s="34">
        <v>0</v>
      </c>
      <c r="H80" s="34">
        <f>SUM(C80:G80)</f>
        <v>74</v>
      </c>
      <c r="I80" s="34">
        <v>0</v>
      </c>
    </row>
    <row r="81" spans="1:9" x14ac:dyDescent="0.25">
      <c r="A81" s="19" t="s">
        <v>55</v>
      </c>
      <c r="B81" s="40"/>
      <c r="C81" s="51">
        <v>44</v>
      </c>
      <c r="D81" s="57">
        <v>73</v>
      </c>
      <c r="E81" s="62">
        <v>6</v>
      </c>
      <c r="F81" s="34">
        <v>0</v>
      </c>
      <c r="G81" s="34">
        <v>0</v>
      </c>
      <c r="H81" s="34">
        <f>SUM(C81:G81)</f>
        <v>123</v>
      </c>
      <c r="I81" s="34">
        <v>0</v>
      </c>
    </row>
    <row r="82" spans="1:9" x14ac:dyDescent="0.25">
      <c r="A82" s="19" t="s">
        <v>56</v>
      </c>
      <c r="B82" s="40"/>
      <c r="C82" s="51">
        <v>26</v>
      </c>
      <c r="D82" s="57">
        <v>115</v>
      </c>
      <c r="E82" s="62">
        <v>3</v>
      </c>
      <c r="F82" s="34">
        <v>0</v>
      </c>
      <c r="G82" s="34">
        <v>0</v>
      </c>
      <c r="H82" s="34">
        <f>SUM(C82:G82)</f>
        <v>144</v>
      </c>
      <c r="I82" s="34">
        <v>0</v>
      </c>
    </row>
    <row r="83" spans="1:9" x14ac:dyDescent="0.25">
      <c r="A83" s="19" t="s">
        <v>57</v>
      </c>
      <c r="B83" s="40"/>
      <c r="C83" s="51">
        <v>42</v>
      </c>
      <c r="D83" s="57">
        <v>1</v>
      </c>
      <c r="E83" s="62">
        <v>0</v>
      </c>
      <c r="F83" s="34">
        <v>0</v>
      </c>
      <c r="G83" s="34">
        <v>0</v>
      </c>
      <c r="H83" s="34">
        <f>SUM(C83:G83)</f>
        <v>43</v>
      </c>
      <c r="I83" s="34">
        <v>0</v>
      </c>
    </row>
    <row r="84" spans="1:9" x14ac:dyDescent="0.25">
      <c r="A84" s="19" t="s">
        <v>58</v>
      </c>
      <c r="B84" s="40"/>
      <c r="C84" s="51">
        <v>2</v>
      </c>
      <c r="D84" s="57">
        <v>16</v>
      </c>
      <c r="E84" s="62">
        <v>1</v>
      </c>
      <c r="F84" s="34">
        <v>0</v>
      </c>
      <c r="G84" s="34">
        <v>0</v>
      </c>
      <c r="H84" s="34">
        <f>SUM(C84:G84)</f>
        <v>19</v>
      </c>
      <c r="I84" s="34">
        <v>0</v>
      </c>
    </row>
    <row r="85" spans="1:9" x14ac:dyDescent="0.25">
      <c r="A85" s="27" t="s">
        <v>2</v>
      </c>
      <c r="B85" s="28"/>
      <c r="C85" s="51">
        <v>5</v>
      </c>
      <c r="D85" s="57">
        <v>5</v>
      </c>
      <c r="E85" s="62">
        <v>1</v>
      </c>
      <c r="F85" s="34">
        <v>0</v>
      </c>
      <c r="G85" s="34">
        <v>2</v>
      </c>
      <c r="H85" s="34">
        <f>SUM(C85:G85)</f>
        <v>13</v>
      </c>
      <c r="I85" s="34">
        <v>0</v>
      </c>
    </row>
    <row r="86" spans="1:9" ht="30" customHeight="1" x14ac:dyDescent="0.25">
      <c r="A86" s="23" t="s">
        <v>59</v>
      </c>
      <c r="B86" s="41"/>
      <c r="C86" s="51">
        <v>41</v>
      </c>
      <c r="D86" s="57">
        <v>58</v>
      </c>
      <c r="E86" s="62">
        <v>6</v>
      </c>
      <c r="F86" s="34">
        <v>0</v>
      </c>
      <c r="G86" s="34">
        <v>0</v>
      </c>
      <c r="H86" s="34">
        <f>SUM(C86:G86)</f>
        <v>105</v>
      </c>
      <c r="I86" s="34">
        <v>0</v>
      </c>
    </row>
    <row r="87" spans="1:9" ht="30" customHeight="1" x14ac:dyDescent="0.25">
      <c r="A87" s="23" t="s">
        <v>60</v>
      </c>
      <c r="B87" s="41"/>
      <c r="C87" s="51">
        <v>10</v>
      </c>
      <c r="D87" s="57">
        <v>5</v>
      </c>
      <c r="E87" s="62">
        <v>2</v>
      </c>
      <c r="F87" s="34">
        <v>0</v>
      </c>
      <c r="G87" s="34">
        <v>0</v>
      </c>
      <c r="H87" s="34">
        <f>SUM(C87:G87)</f>
        <v>17</v>
      </c>
      <c r="I87" s="34">
        <v>0</v>
      </c>
    </row>
    <row r="88" spans="1:9" x14ac:dyDescent="0.25">
      <c r="A88" s="46" t="s">
        <v>1</v>
      </c>
      <c r="B88" s="46"/>
      <c r="C88" s="48">
        <f>SUM(C4:C87)</f>
        <v>2895</v>
      </c>
      <c r="D88" s="54">
        <f>SUM(D4:D87)</f>
        <v>5644</v>
      </c>
      <c r="E88" s="59">
        <f>SUM(E4:E87)</f>
        <v>417</v>
      </c>
      <c r="F88" s="47">
        <f>SUM(F4:F87)</f>
        <v>22</v>
      </c>
      <c r="G88" s="47">
        <f>SUM(G4:G87)</f>
        <v>54</v>
      </c>
      <c r="H88" s="47">
        <f>SUM(H4:H87)</f>
        <v>9032</v>
      </c>
      <c r="I88" s="47">
        <f>SUM(I4:I87)</f>
        <v>15730</v>
      </c>
    </row>
  </sheetData>
  <mergeCells count="14">
    <mergeCell ref="A1:I1"/>
    <mergeCell ref="A3:B3"/>
    <mergeCell ref="A2:I2"/>
    <mergeCell ref="A87:B87"/>
    <mergeCell ref="A85:B85"/>
    <mergeCell ref="A86:B86"/>
    <mergeCell ref="A64:B64"/>
    <mergeCell ref="A65:B65"/>
    <mergeCell ref="A66:B66"/>
    <mergeCell ref="A67:B67"/>
    <mergeCell ref="A68:B68"/>
    <mergeCell ref="A69:B69"/>
    <mergeCell ref="A70:B70"/>
    <mergeCell ref="A88:B8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2023-09-28T19:34:33Z</cp:lastPrinted>
  <dcterms:created xsi:type="dcterms:W3CDTF">2022-12-01T22:35:39Z</dcterms:created>
  <dcterms:modified xsi:type="dcterms:W3CDTF">2024-03-21T15:56:48Z</dcterms:modified>
</cp:coreProperties>
</file>